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765" activeTab="5"/>
  </bookViews>
  <sheets>
    <sheet name="денсаулық" sheetId="1" r:id="rId1"/>
    <sheet name="қатынас" sheetId="8" r:id="rId2"/>
    <sheet name="таным" sheetId="9" r:id="rId3"/>
    <sheet name="шығармашылық" sheetId="10" r:id="rId4"/>
    <sheet name="әлеумет " sheetId="11" r:id="rId5"/>
    <sheet name="жиынтық есеп" sheetId="7" r:id="rId6"/>
  </sheets>
  <calcPr calcId="162913"/>
</workbook>
</file>

<file path=xl/calcChain.xml><?xml version="1.0" encoding="utf-8"?>
<calcChain xmlns="http://schemas.openxmlformats.org/spreadsheetml/2006/main">
  <c r="I19" i="11" l="1"/>
  <c r="J19" i="11"/>
  <c r="X19" i="10"/>
  <c r="S20" i="9"/>
  <c r="T20" i="9"/>
  <c r="W16" i="8"/>
  <c r="X16" i="8"/>
  <c r="H15" i="7"/>
  <c r="I15" i="7"/>
  <c r="T15" i="9" l="1"/>
  <c r="T16" i="9"/>
  <c r="T17" i="9"/>
  <c r="T18" i="9"/>
  <c r="T19" i="9"/>
  <c r="T14" i="9"/>
  <c r="T13" i="9"/>
  <c r="I14" i="7" l="1"/>
  <c r="I13" i="7"/>
  <c r="I12" i="7"/>
  <c r="I11" i="7"/>
  <c r="I10" i="7"/>
  <c r="I9" i="7"/>
  <c r="I8" i="7"/>
  <c r="H14" i="7"/>
  <c r="H13" i="7"/>
  <c r="H12" i="7"/>
  <c r="H11" i="7"/>
  <c r="H10" i="7"/>
  <c r="H9" i="7"/>
  <c r="H8" i="7"/>
  <c r="J18" i="11"/>
  <c r="J17" i="11"/>
  <c r="J16" i="11"/>
  <c r="J15" i="11"/>
  <c r="J14" i="11"/>
  <c r="J13" i="11"/>
  <c r="J12" i="11"/>
  <c r="I18" i="11"/>
  <c r="I17" i="11"/>
  <c r="I16" i="11"/>
  <c r="I15" i="11"/>
  <c r="I14" i="11"/>
  <c r="I13" i="11"/>
  <c r="I12" i="11"/>
  <c r="X18" i="10"/>
  <c r="X17" i="10"/>
  <c r="X16" i="10"/>
  <c r="X15" i="10"/>
  <c r="Y14" i="10"/>
  <c r="X14" i="10"/>
  <c r="X13" i="10"/>
  <c r="Y12" i="10"/>
  <c r="X12" i="10"/>
  <c r="S19" i="9"/>
  <c r="S18" i="9"/>
  <c r="S17" i="9"/>
  <c r="S16" i="9"/>
  <c r="S15" i="9"/>
  <c r="S14" i="9"/>
  <c r="S13" i="9"/>
  <c r="X15" i="8"/>
  <c r="W15" i="8"/>
  <c r="X14" i="8"/>
  <c r="W14" i="8"/>
  <c r="X13" i="8"/>
  <c r="W13" i="8"/>
  <c r="V12" i="8"/>
  <c r="X12" i="8" s="1"/>
  <c r="X11" i="8"/>
  <c r="W11" i="8"/>
  <c r="X10" i="8"/>
  <c r="W10" i="8"/>
  <c r="X9" i="8"/>
  <c r="W9" i="8"/>
  <c r="W12" i="8" l="1"/>
  <c r="K19" i="1" l="1"/>
  <c r="K18" i="1"/>
  <c r="K17" i="1"/>
  <c r="K16" i="1"/>
  <c r="K15" i="1"/>
  <c r="K14" i="1"/>
  <c r="K13" i="1"/>
  <c r="J19" i="1"/>
  <c r="J18" i="1"/>
  <c r="J17" i="1"/>
  <c r="J16" i="1"/>
  <c r="J15" i="1"/>
  <c r="J14" i="1"/>
  <c r="K12" i="1"/>
  <c r="J12" i="1"/>
  <c r="J13" i="1" l="1"/>
</calcChain>
</file>

<file path=xl/sharedStrings.xml><?xml version="1.0" encoding="utf-8"?>
<sst xmlns="http://schemas.openxmlformats.org/spreadsheetml/2006/main" count="224" uniqueCount="139">
  <si>
    <t>«Денсаулық» білім беру саласы</t>
  </si>
  <si>
    <t>№</t>
  </si>
  <si>
    <t>Баланың аты - жөні</t>
  </si>
  <si>
    <t>Дене шынықтыру</t>
  </si>
  <si>
    <t>Жалпы саны</t>
  </si>
  <si>
    <t>Орташа деңгей</t>
  </si>
  <si>
    <t>Біліктер мен дағдылардың даму деңгейі</t>
  </si>
  <si>
    <t>Сөйлеуді дамыту</t>
  </si>
  <si>
    <t>«Таным» білім беру саласы</t>
  </si>
  <si>
    <t>Құрастыру</t>
  </si>
  <si>
    <t>Жаратылыстану</t>
  </si>
  <si>
    <t>«Шығармашылық» білім беру саласы</t>
  </si>
  <si>
    <t>Сурет салу</t>
  </si>
  <si>
    <t>Мүсіндеу</t>
  </si>
  <si>
    <t>Музыка</t>
  </si>
  <si>
    <t>«Әлеумет» білім беру саласы</t>
  </si>
  <si>
    <t>Қоршаған ортамен танысу</t>
  </si>
  <si>
    <t>нәтижелері бойынша</t>
  </si>
  <si>
    <t>Баланың аты- жөні</t>
  </si>
  <si>
    <t xml:space="preserve"> </t>
  </si>
  <si>
    <t>Аты-жөні</t>
  </si>
  <si>
    <t xml:space="preserve">Көркем әдебиет </t>
  </si>
  <si>
    <t>Орыс тілі</t>
  </si>
  <si>
    <t xml:space="preserve">Орташа деңгейі </t>
  </si>
  <si>
    <t xml:space="preserve">І деңгей -0 </t>
  </si>
  <si>
    <t>І деңгей -0</t>
  </si>
  <si>
    <t xml:space="preserve">Төмен деңгейдегі </t>
  </si>
  <si>
    <t>балалардың үлесі 0%</t>
  </si>
  <si>
    <t>Оқу жылы: 2020-2021</t>
  </si>
  <si>
    <t xml:space="preserve"> 2020-2021 оқу жылы</t>
  </si>
  <si>
    <t>«Қатынас» білім беру саласы</t>
  </si>
  <si>
    <t>Қатынас    білім саласы</t>
  </si>
  <si>
    <t>Математика негіздері</t>
  </si>
  <si>
    <t xml:space="preserve">Жапсыру </t>
  </si>
  <si>
    <t>Орташа деңгейдегі</t>
  </si>
  <si>
    <t>4-Д.1</t>
  </si>
  <si>
    <t>4-Д.2</t>
  </si>
  <si>
    <t>4-Д.3</t>
  </si>
  <si>
    <t>4-Д.4</t>
  </si>
  <si>
    <t>4-Д.5</t>
  </si>
  <si>
    <t>4-Д.6</t>
  </si>
  <si>
    <t>4-Д.7</t>
  </si>
  <si>
    <t>4-Қ.1</t>
  </si>
  <si>
    <t>4-Қ.2</t>
  </si>
  <si>
    <t>4-Қ.3</t>
  </si>
  <si>
    <t>4-Қ.4</t>
  </si>
  <si>
    <t>4-Қ.5</t>
  </si>
  <si>
    <t>4-Қ.6</t>
  </si>
  <si>
    <t>4-Қ.7</t>
  </si>
  <si>
    <t>4-Қ.8</t>
  </si>
  <si>
    <t>4-Қ.9</t>
  </si>
  <si>
    <t>4-Қ.10</t>
  </si>
  <si>
    <t>4-Қ.11</t>
  </si>
  <si>
    <t>4-Қ.12</t>
  </si>
  <si>
    <t>4-Қ.13</t>
  </si>
  <si>
    <t>4-Қ.14</t>
  </si>
  <si>
    <t>4-Қ.15</t>
  </si>
  <si>
    <t>4-Қ.16</t>
  </si>
  <si>
    <t>4-Қ.17</t>
  </si>
  <si>
    <t>4-Қ.18</t>
  </si>
  <si>
    <t>4-Қ.19</t>
  </si>
  <si>
    <t>4-Қ.20</t>
  </si>
  <si>
    <t>4-Т.1</t>
  </si>
  <si>
    <t>4-Т.2</t>
  </si>
  <si>
    <t>4-Т.3</t>
  </si>
  <si>
    <t>4-Т.4</t>
  </si>
  <si>
    <t>4-Т.5</t>
  </si>
  <si>
    <t>4-Т.6</t>
  </si>
  <si>
    <t>4-Т.7</t>
  </si>
  <si>
    <t>4-Т.8</t>
  </si>
  <si>
    <t>4-Т.9</t>
  </si>
  <si>
    <t>4-Т.10</t>
  </si>
  <si>
    <t>4-Т.11</t>
  </si>
  <si>
    <t>4-Т.12</t>
  </si>
  <si>
    <t>4-Т.13</t>
  </si>
  <si>
    <t>4-Т.14</t>
  </si>
  <si>
    <t>4-Т.15</t>
  </si>
  <si>
    <t>4-Т.16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</si>
  <si>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</si>
  <si>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</si>
  <si>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</si>
  <si>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</si>
  <si>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</si>
  <si>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</si>
  <si>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</si>
  <si>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</si>
  <si>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</si>
  <si>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</si>
  <si>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</si>
  <si>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</si>
  <si>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</si>
  <si>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</si>
  <si>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</si>
  <si>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</si>
  <si>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</si>
  <si>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</si>
  <si>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</si>
  <si>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</si>
  <si>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</si>
  <si>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4-Ә.1</t>
  </si>
  <si>
    <t>4-Ә.2</t>
  </si>
  <si>
    <t>4-Ә.3</t>
  </si>
  <si>
    <t>4-Ә.4</t>
  </si>
  <si>
    <t>4-Ә.5</t>
  </si>
  <si>
    <t>4-Ә.6</t>
  </si>
  <si>
    <t>Ортаңғы топ (3 жастан бастап) қорытынды диагностиканың нәтижелерін бақылау парағы</t>
  </si>
  <si>
    <t xml:space="preserve">Топ: ортаңғы  топ </t>
  </si>
  <si>
    <t xml:space="preserve">Өткізу мерзімі: мамыр 2021 </t>
  </si>
  <si>
    <t xml:space="preserve">І деңгей - </t>
  </si>
  <si>
    <t xml:space="preserve">ІІІ деңгей  - </t>
  </si>
  <si>
    <t xml:space="preserve">І деңгей </t>
  </si>
  <si>
    <t xml:space="preserve">балардың біліктері мен дағдыларының дамуын қорытынды  бақылау  </t>
  </si>
  <si>
    <t xml:space="preserve">Ортаңғы топ </t>
  </si>
  <si>
    <t xml:space="preserve">I деңгей - </t>
  </si>
  <si>
    <t xml:space="preserve"> балалардың үлесі   %</t>
  </si>
  <si>
    <t>Жоғары деңгейдегі балалардың үлесі     %</t>
  </si>
  <si>
    <t>Оқу жылы: 2021-2022</t>
  </si>
  <si>
    <t xml:space="preserve">Өткізу мерзімі: мамыр 2022 </t>
  </si>
  <si>
    <t>Баганова Карина Ринатовна</t>
  </si>
  <si>
    <t>Бахатханқызы Асылым</t>
  </si>
  <si>
    <t>Жанұзақ Арман</t>
  </si>
  <si>
    <t>Жархынқызы Бегім</t>
  </si>
  <si>
    <t>Орақбаева Томирис Қайыркенқызы</t>
  </si>
  <si>
    <t>Лебединская Надежда Валентиновна</t>
  </si>
  <si>
    <t>Саргсян Маргарита Арменовна</t>
  </si>
  <si>
    <t>Рожкова Есения Сергеевна</t>
  </si>
  <si>
    <t>ІІ деңгей -7</t>
  </si>
  <si>
    <t>ІІ деңгей - 5</t>
  </si>
  <si>
    <t>ІІІ деңгей - 2</t>
  </si>
  <si>
    <t>"Айгөлек" шағынт орталығынығының жиынтық есеп</t>
  </si>
  <si>
    <t>М.Дулатұлы атандағы ЖББМ ішіндегі "Айгөлек" шағын орталығы</t>
  </si>
  <si>
    <t>ІІ деңгей -4</t>
  </si>
  <si>
    <t>ІІІ деңгей -3</t>
  </si>
  <si>
    <t>ІІ дейгей -2</t>
  </si>
  <si>
    <t>ІІ деңгей -2</t>
  </si>
  <si>
    <t>II деңгей –2</t>
  </si>
  <si>
    <t>III деңгей -5</t>
  </si>
  <si>
    <t>ІІІ деңгей -6</t>
  </si>
  <si>
    <t>Барлық бала саны 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</si>
</sst>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05">
    <xf numFmtId="0" fontId="0" fillId="0" borderId="0" xfId="0"/>
    <xf numFmtId="0" fontId="4" fillId="0" borderId="0" xfId="0" applyFont="1" applyAlignment="1">
      <alignment vertical="center"/>
    </xf>
    <xf numFmtId="0" fontId="7" fillId="0" borderId="15" xfId="0" applyFont="1" applyBorder="1" applyAlignment="1">
      <alignment vertical="center" wrapText="1"/>
    </xf>
    <xf numFmtId="0" fontId="0" fillId="0" borderId="15" xfId="0" applyBorder="1"/>
    <xf numFmtId="0" fontId="1" fillId="0" borderId="15" xfId="0" applyFont="1" applyBorder="1" applyAlignment="1">
      <alignment vertical="center" wrapText="1"/>
    </xf>
    <xf numFmtId="0" fontId="7" fillId="0" borderId="6" xfId="0" applyFont="1" applyBorder="1" applyAlignment="1">
      <alignment vertical="center" textRotation="90" wrapText="1"/>
    </xf>
    <xf numFmtId="0" fontId="4" fillId="0" borderId="11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4" fillId="0" borderId="11" xfId="0" applyFont="1" applyBorder="1" applyAlignment="1">
      <alignment vertical="center" textRotation="90" wrapText="1"/>
    </xf>
    <xf numFmtId="0" fontId="4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4" fillId="0" borderId="15" xfId="0" applyFont="1" applyBorder="1"/>
    <xf numFmtId="0" fontId="7" fillId="0" borderId="0" xfId="0" applyFont="1"/>
    <xf numFmtId="0" fontId="2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7" fillId="0" borderId="15" xfId="0" applyFont="1" applyBorder="1" applyAlignment="1">
      <alignment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0" fillId="0" borderId="21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5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textRotation="90" wrapText="1"/>
    </xf>
    <xf numFmtId="0" fontId="0" fillId="0" borderId="18" xfId="0" applyBorder="1"/>
    <xf numFmtId="0" fontId="1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9" fontId="0" fillId="0" borderId="24" xfId="1" applyFont="1" applyBorder="1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textRotation="90" wrapText="1"/>
    </xf>
    <xf numFmtId="0" fontId="2" fillId="0" borderId="2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vertical="center" textRotation="90" wrapText="1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textRotation="90" wrapText="1"/>
    </xf>
    <xf numFmtId="0" fontId="4" fillId="0" borderId="5" xfId="0" applyFont="1" applyBorder="1" applyAlignment="1">
      <alignment vertical="center" textRotation="90" wrapText="1"/>
    </xf>
    <xf numFmtId="0" fontId="4" fillId="0" borderId="11" xfId="0" applyFont="1" applyBorder="1" applyAlignment="1">
      <alignment vertical="center" textRotation="90" wrapText="1"/>
    </xf>
    <xf numFmtId="0" fontId="4" fillId="0" borderId="7" xfId="0" applyFont="1" applyBorder="1" applyAlignment="1">
      <alignment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textRotation="90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 indent="5"/>
    </xf>
    <xf numFmtId="0" fontId="4" fillId="0" borderId="15" xfId="0" applyFont="1" applyBorder="1" applyAlignment="1">
      <alignment vertical="center" textRotation="90" wrapText="1"/>
    </xf>
    <xf numFmtId="0" fontId="5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9" fontId="0" fillId="0" borderId="15" xfId="1" applyFont="1" applyBorder="1" applyAlignment="1">
      <alignment horizontal="center" vertical="top" wrapText="1"/>
    </xf>
    <xf numFmtId="0" fontId="13" fillId="0" borderId="0" xfId="0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view="pageLayout" topLeftCell="A14" zoomScaleNormal="77" workbookViewId="0">
      <selection activeCell="B3" sqref="B3"/>
    </sheetView>
  </sheetViews>
  <sheetFormatPr defaultRowHeight="15" x14ac:dyDescent="0.25"/>
  <cols>
    <col min="1" max="1" width="4.7109375" customWidth="1"/>
    <col min="2" max="2" width="33.42578125" customWidth="1"/>
    <col min="3" max="3" width="3.85546875" customWidth="1"/>
    <col min="4" max="4" width="4.140625" customWidth="1"/>
    <col min="5" max="5" width="3.7109375" customWidth="1"/>
    <col min="6" max="6" width="4.140625" customWidth="1"/>
    <col min="7" max="8" width="3.5703125" customWidth="1"/>
    <col min="9" max="9" width="4.28515625" customWidth="1"/>
    <col min="10" max="10" width="6.42578125" customWidth="1"/>
    <col min="11" max="11" width="5.5703125" customWidth="1"/>
    <col min="12" max="12" width="15.28515625" customWidth="1"/>
    <col min="13" max="14" width="9.140625" customWidth="1"/>
  </cols>
  <sheetData>
    <row r="1" spans="1:12" ht="57" customHeight="1" x14ac:dyDescent="0.25">
      <c r="A1" s="17" t="s">
        <v>105</v>
      </c>
    </row>
    <row r="2" spans="1:12" ht="15.75" x14ac:dyDescent="0.25">
      <c r="A2" s="1" t="s">
        <v>116</v>
      </c>
      <c r="C2" s="1" t="s">
        <v>106</v>
      </c>
      <c r="J2" s="1" t="s">
        <v>117</v>
      </c>
    </row>
    <row r="3" spans="1:12" x14ac:dyDescent="0.25">
      <c r="B3" t="s">
        <v>130</v>
      </c>
    </row>
    <row r="4" spans="1:12" x14ac:dyDescent="0.25">
      <c r="A4" s="53" t="s">
        <v>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x14ac:dyDescent="0.25">
      <c r="A5" s="56" t="s">
        <v>1</v>
      </c>
      <c r="B5" s="53" t="s">
        <v>2</v>
      </c>
      <c r="C5" s="54" t="s">
        <v>3</v>
      </c>
      <c r="D5" s="53"/>
      <c r="E5" s="53"/>
      <c r="F5" s="53"/>
      <c r="G5" s="53"/>
      <c r="H5" s="53"/>
      <c r="I5" s="53"/>
      <c r="J5" s="55" t="s">
        <v>4</v>
      </c>
      <c r="K5" s="55" t="s">
        <v>5</v>
      </c>
      <c r="L5" s="55" t="s">
        <v>6</v>
      </c>
    </row>
    <row r="6" spans="1:12" ht="6.75" customHeight="1" x14ac:dyDescent="0.25">
      <c r="A6" s="57"/>
      <c r="B6" s="53"/>
      <c r="C6" s="54"/>
      <c r="D6" s="53"/>
      <c r="E6" s="53"/>
      <c r="F6" s="53"/>
      <c r="G6" s="53"/>
      <c r="H6" s="53"/>
      <c r="I6" s="53"/>
      <c r="J6" s="55"/>
      <c r="K6" s="55"/>
      <c r="L6" s="55"/>
    </row>
    <row r="7" spans="1:12" ht="15" hidden="1" customHeight="1" x14ac:dyDescent="0.25">
      <c r="A7" s="57"/>
      <c r="B7" s="53"/>
      <c r="C7" s="54"/>
      <c r="D7" s="53"/>
      <c r="E7" s="53"/>
      <c r="F7" s="53"/>
      <c r="G7" s="53"/>
      <c r="H7" s="53"/>
      <c r="I7" s="53"/>
      <c r="J7" s="55"/>
      <c r="K7" s="55"/>
      <c r="L7" s="55"/>
    </row>
    <row r="8" spans="1:12" ht="15" hidden="1" customHeight="1" x14ac:dyDescent="0.25">
      <c r="A8" s="57"/>
      <c r="B8" s="53"/>
      <c r="C8" s="54"/>
      <c r="D8" s="53"/>
      <c r="E8" s="53"/>
      <c r="F8" s="53"/>
      <c r="G8" s="53"/>
      <c r="H8" s="53"/>
      <c r="I8" s="53"/>
      <c r="J8" s="55"/>
      <c r="K8" s="55"/>
      <c r="L8" s="55"/>
    </row>
    <row r="9" spans="1:12" ht="15" hidden="1" customHeight="1" x14ac:dyDescent="0.25">
      <c r="A9" s="57"/>
      <c r="B9" s="53"/>
      <c r="C9" s="54"/>
      <c r="D9" s="53"/>
      <c r="E9" s="53"/>
      <c r="F9" s="53"/>
      <c r="G9" s="53"/>
      <c r="H9" s="53"/>
      <c r="I9" s="53"/>
      <c r="J9" s="55"/>
      <c r="K9" s="55"/>
      <c r="L9" s="55"/>
    </row>
    <row r="10" spans="1:12" ht="15" hidden="1" customHeight="1" x14ac:dyDescent="0.25">
      <c r="A10" s="57"/>
      <c r="B10" s="53"/>
      <c r="C10" s="54"/>
      <c r="D10" s="53"/>
      <c r="E10" s="53"/>
      <c r="F10" s="53"/>
      <c r="G10" s="53"/>
      <c r="H10" s="53"/>
      <c r="I10" s="53"/>
      <c r="J10" s="55"/>
      <c r="K10" s="55"/>
      <c r="L10" s="55"/>
    </row>
    <row r="11" spans="1:12" ht="75" customHeight="1" x14ac:dyDescent="0.25">
      <c r="A11" s="58"/>
      <c r="B11" s="53"/>
      <c r="C11" s="48" t="s">
        <v>35</v>
      </c>
      <c r="D11" s="16" t="s">
        <v>36</v>
      </c>
      <c r="E11" s="16" t="s">
        <v>37</v>
      </c>
      <c r="F11" s="16" t="s">
        <v>38</v>
      </c>
      <c r="G11" s="16" t="s">
        <v>39</v>
      </c>
      <c r="H11" s="16" t="s">
        <v>40</v>
      </c>
      <c r="I11" s="16" t="s">
        <v>41</v>
      </c>
      <c r="J11" s="55"/>
      <c r="K11" s="55"/>
      <c r="L11" s="55"/>
    </row>
    <row r="12" spans="1:12" ht="24.75" customHeight="1" x14ac:dyDescent="0.25">
      <c r="A12" s="22">
        <v>1</v>
      </c>
      <c r="B12" s="46" t="s">
        <v>118</v>
      </c>
      <c r="C12" s="23">
        <v>2</v>
      </c>
      <c r="D12" s="4">
        <v>3</v>
      </c>
      <c r="E12" s="4">
        <v>2</v>
      </c>
      <c r="F12" s="4">
        <v>2</v>
      </c>
      <c r="G12" s="4">
        <v>2</v>
      </c>
      <c r="H12" s="4">
        <v>2</v>
      </c>
      <c r="I12" s="4">
        <v>2</v>
      </c>
      <c r="J12" s="4">
        <f t="shared" ref="J12:J19" si="0">SUM(C12:I12)</f>
        <v>15</v>
      </c>
      <c r="K12" s="4">
        <f t="shared" ref="K12:K19" si="1">AVERAGE(C12:I12)</f>
        <v>2.1428571428571428</v>
      </c>
      <c r="L12" s="4">
        <v>2</v>
      </c>
    </row>
    <row r="13" spans="1:12" ht="18.75" customHeight="1" x14ac:dyDescent="0.25">
      <c r="A13" s="22">
        <v>2</v>
      </c>
      <c r="B13" s="46" t="s">
        <v>119</v>
      </c>
      <c r="C13" s="23">
        <v>3</v>
      </c>
      <c r="D13" s="4">
        <v>3</v>
      </c>
      <c r="E13" s="4">
        <v>3</v>
      </c>
      <c r="F13" s="4">
        <v>3</v>
      </c>
      <c r="G13" s="4">
        <v>3</v>
      </c>
      <c r="H13" s="4">
        <v>3</v>
      </c>
      <c r="I13" s="4">
        <v>2</v>
      </c>
      <c r="J13" s="4">
        <f t="shared" si="0"/>
        <v>20</v>
      </c>
      <c r="K13" s="4">
        <f t="shared" si="1"/>
        <v>2.8571428571428572</v>
      </c>
      <c r="L13" s="4">
        <v>2</v>
      </c>
    </row>
    <row r="14" spans="1:12" ht="18.75" customHeight="1" x14ac:dyDescent="0.25">
      <c r="A14" s="22">
        <v>3</v>
      </c>
      <c r="B14" s="46" t="s">
        <v>120</v>
      </c>
      <c r="C14" s="23">
        <v>3</v>
      </c>
      <c r="D14" s="4">
        <v>3</v>
      </c>
      <c r="E14" s="4">
        <v>3</v>
      </c>
      <c r="F14" s="4">
        <v>2</v>
      </c>
      <c r="G14" s="4">
        <v>2</v>
      </c>
      <c r="H14" s="4">
        <v>2</v>
      </c>
      <c r="I14" s="4">
        <v>3</v>
      </c>
      <c r="J14" s="4">
        <f t="shared" si="0"/>
        <v>18</v>
      </c>
      <c r="K14" s="4">
        <f t="shared" si="1"/>
        <v>2.5714285714285716</v>
      </c>
      <c r="L14" s="4">
        <v>2</v>
      </c>
    </row>
    <row r="15" spans="1:12" ht="18.75" customHeight="1" x14ac:dyDescent="0.25">
      <c r="A15" s="22">
        <v>4</v>
      </c>
      <c r="B15" s="46" t="s">
        <v>121</v>
      </c>
      <c r="C15" s="23">
        <v>3</v>
      </c>
      <c r="D15" s="4">
        <v>3</v>
      </c>
      <c r="E15" s="4">
        <v>3</v>
      </c>
      <c r="F15" s="4">
        <v>2</v>
      </c>
      <c r="G15" s="4">
        <v>2</v>
      </c>
      <c r="H15" s="4">
        <v>2</v>
      </c>
      <c r="I15" s="4">
        <v>3</v>
      </c>
      <c r="J15" s="4">
        <f t="shared" si="0"/>
        <v>18</v>
      </c>
      <c r="K15" s="4">
        <f t="shared" si="1"/>
        <v>2.5714285714285716</v>
      </c>
      <c r="L15" s="4">
        <v>2</v>
      </c>
    </row>
    <row r="16" spans="1:12" ht="27.75" customHeight="1" x14ac:dyDescent="0.25">
      <c r="A16" s="22">
        <v>5</v>
      </c>
      <c r="B16" s="46" t="s">
        <v>122</v>
      </c>
      <c r="C16" s="23">
        <v>2</v>
      </c>
      <c r="D16" s="4">
        <v>3</v>
      </c>
      <c r="E16" s="4">
        <v>2</v>
      </c>
      <c r="F16" s="4">
        <v>3</v>
      </c>
      <c r="G16" s="4">
        <v>3</v>
      </c>
      <c r="H16" s="4">
        <v>3</v>
      </c>
      <c r="I16" s="4">
        <v>2</v>
      </c>
      <c r="J16" s="4">
        <f t="shared" si="0"/>
        <v>18</v>
      </c>
      <c r="K16" s="4">
        <f t="shared" si="1"/>
        <v>2.5714285714285716</v>
      </c>
      <c r="L16" s="4">
        <v>2</v>
      </c>
    </row>
    <row r="17" spans="1:12" ht="26.25" customHeight="1" x14ac:dyDescent="0.25">
      <c r="A17" s="22">
        <v>6</v>
      </c>
      <c r="B17" s="46" t="s">
        <v>123</v>
      </c>
      <c r="C17" s="23">
        <v>3</v>
      </c>
      <c r="D17" s="4">
        <v>2</v>
      </c>
      <c r="E17" s="4">
        <v>3</v>
      </c>
      <c r="F17" s="4">
        <v>3</v>
      </c>
      <c r="G17" s="4">
        <v>2</v>
      </c>
      <c r="H17" s="4">
        <v>3</v>
      </c>
      <c r="I17" s="4">
        <v>2</v>
      </c>
      <c r="J17" s="4">
        <f t="shared" si="0"/>
        <v>18</v>
      </c>
      <c r="K17" s="4">
        <f t="shared" si="1"/>
        <v>2.5714285714285716</v>
      </c>
      <c r="L17" s="4">
        <v>2</v>
      </c>
    </row>
    <row r="18" spans="1:12" ht="18.75" customHeight="1" x14ac:dyDescent="0.25">
      <c r="A18" s="22">
        <v>7</v>
      </c>
      <c r="B18" s="46" t="s">
        <v>124</v>
      </c>
      <c r="C18" s="23">
        <v>2</v>
      </c>
      <c r="D18" s="4">
        <v>3</v>
      </c>
      <c r="E18" s="4">
        <v>3</v>
      </c>
      <c r="F18" s="4">
        <v>2</v>
      </c>
      <c r="G18" s="4">
        <v>3</v>
      </c>
      <c r="H18" s="4">
        <v>2</v>
      </c>
      <c r="I18" s="4">
        <v>3</v>
      </c>
      <c r="J18" s="4">
        <f t="shared" si="0"/>
        <v>18</v>
      </c>
      <c r="K18" s="4">
        <f t="shared" si="1"/>
        <v>2.5714285714285716</v>
      </c>
      <c r="L18" s="4">
        <v>2</v>
      </c>
    </row>
    <row r="19" spans="1:12" ht="18.75" customHeight="1" x14ac:dyDescent="0.25">
      <c r="A19" s="22">
        <v>8</v>
      </c>
      <c r="B19" s="46" t="s">
        <v>125</v>
      </c>
      <c r="C19" s="23">
        <v>3</v>
      </c>
      <c r="D19" s="4">
        <v>3</v>
      </c>
      <c r="E19" s="4">
        <v>3</v>
      </c>
      <c r="F19" s="4">
        <v>3</v>
      </c>
      <c r="G19" s="4">
        <v>2</v>
      </c>
      <c r="H19" s="4">
        <v>3</v>
      </c>
      <c r="I19" s="4">
        <v>3</v>
      </c>
      <c r="J19" s="4">
        <f t="shared" si="0"/>
        <v>20</v>
      </c>
      <c r="K19" s="4">
        <f t="shared" si="1"/>
        <v>2.8571428571428572</v>
      </c>
      <c r="L19" s="4">
        <v>2</v>
      </c>
    </row>
    <row r="20" spans="1:12" x14ac:dyDescent="0.25">
      <c r="A20" s="3"/>
      <c r="B20" s="49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A21" s="3"/>
      <c r="B21" s="3"/>
      <c r="C21" s="3" t="s">
        <v>108</v>
      </c>
      <c r="D21" s="3"/>
      <c r="E21" s="3"/>
      <c r="F21" s="3" t="s">
        <v>126</v>
      </c>
      <c r="G21" s="3"/>
      <c r="H21" s="3"/>
      <c r="I21" s="3"/>
      <c r="J21" s="3"/>
      <c r="K21" s="3" t="s">
        <v>109</v>
      </c>
      <c r="L21" s="3"/>
    </row>
  </sheetData>
  <mergeCells count="7">
    <mergeCell ref="A4:L4"/>
    <mergeCell ref="C5:I10"/>
    <mergeCell ref="J5:J11"/>
    <mergeCell ref="K5:K11"/>
    <mergeCell ref="L5:L11"/>
    <mergeCell ref="B5:B11"/>
    <mergeCell ref="A5:A11"/>
  </mergeCells>
  <pageMargins left="0.3543307086614173" right="0.19345238095238096" top="0.39370078740157483" bottom="0.39370078740157483" header="0.51181102362204722" footer="0.5118110236220472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7"/>
  <sheetViews>
    <sheetView view="pageLayout" topLeftCell="A7" zoomScale="85" zoomScaleNormal="100" zoomScalePageLayoutView="85" workbookViewId="0">
      <selection activeCell="W16" sqref="W16"/>
    </sheetView>
  </sheetViews>
  <sheetFormatPr defaultRowHeight="15" x14ac:dyDescent="0.25"/>
  <cols>
    <col min="1" max="1" width="5.28515625" customWidth="1"/>
    <col min="2" max="2" width="33.140625" customWidth="1"/>
    <col min="3" max="7" width="3.28515625" customWidth="1"/>
    <col min="8" max="8" width="4.7109375" customWidth="1"/>
    <col min="9" max="22" width="3.28515625" customWidth="1"/>
    <col min="23" max="24" width="7" customWidth="1"/>
    <col min="25" max="25" width="12.140625" customWidth="1"/>
  </cols>
  <sheetData>
    <row r="1" spans="1:50" x14ac:dyDescent="0.25">
      <c r="A1" s="17" t="s">
        <v>105</v>
      </c>
    </row>
    <row r="2" spans="1:50" ht="15.75" x14ac:dyDescent="0.25">
      <c r="A2" s="1" t="s">
        <v>28</v>
      </c>
      <c r="C2" s="1" t="s">
        <v>106</v>
      </c>
      <c r="K2" s="1" t="s">
        <v>107</v>
      </c>
    </row>
    <row r="3" spans="1:50" ht="15.75" x14ac:dyDescent="0.25">
      <c r="A3" s="1"/>
      <c r="B3" t="s">
        <v>130</v>
      </c>
      <c r="C3" s="1"/>
      <c r="J3" s="1"/>
    </row>
    <row r="4" spans="1:50" ht="18.75" x14ac:dyDescent="0.25"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</row>
    <row r="5" spans="1:50" ht="18.75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0"/>
      <c r="AA5" s="70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3"/>
      <c r="AN5" s="73"/>
      <c r="AO5" s="73"/>
      <c r="AP5" s="73"/>
      <c r="AQ5" s="73"/>
      <c r="AR5" s="73"/>
      <c r="AS5" s="73"/>
      <c r="AT5" s="73"/>
      <c r="AU5" s="73"/>
      <c r="AV5" s="74"/>
      <c r="AW5" s="74"/>
      <c r="AX5" s="74"/>
    </row>
    <row r="6" spans="1:50" ht="15" customHeight="1" x14ac:dyDescent="0.25">
      <c r="A6" s="60" t="s">
        <v>19</v>
      </c>
      <c r="B6" s="60" t="s">
        <v>20</v>
      </c>
      <c r="C6" s="64" t="s">
        <v>7</v>
      </c>
      <c r="D6" s="64"/>
      <c r="E6" s="64"/>
      <c r="F6" s="64"/>
      <c r="G6" s="64"/>
      <c r="H6" s="64"/>
      <c r="I6" s="65" t="s">
        <v>21</v>
      </c>
      <c r="J6" s="65"/>
      <c r="K6" s="65"/>
      <c r="L6" s="65"/>
      <c r="M6" s="66"/>
      <c r="N6" s="62" t="s">
        <v>22</v>
      </c>
      <c r="O6" s="62"/>
      <c r="P6" s="62"/>
      <c r="Q6" s="62"/>
      <c r="R6" s="62"/>
      <c r="S6" s="62"/>
      <c r="T6" s="62"/>
      <c r="U6" s="62"/>
      <c r="V6" s="62"/>
      <c r="W6" s="63" t="s">
        <v>4</v>
      </c>
      <c r="X6" s="63" t="s">
        <v>23</v>
      </c>
      <c r="Y6" s="63" t="s">
        <v>6</v>
      </c>
      <c r="Z6" s="70"/>
      <c r="AA6" s="70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3"/>
      <c r="AN6" s="73"/>
      <c r="AO6" s="73"/>
      <c r="AP6" s="73"/>
      <c r="AQ6" s="73"/>
      <c r="AR6" s="73"/>
      <c r="AS6" s="73"/>
      <c r="AT6" s="73"/>
      <c r="AU6" s="73"/>
      <c r="AV6" s="74"/>
      <c r="AW6" s="74"/>
      <c r="AX6" s="74"/>
    </row>
    <row r="7" spans="1:50" ht="15.75" customHeight="1" thickBot="1" x14ac:dyDescent="0.3">
      <c r="A7" s="60"/>
      <c r="B7" s="60"/>
      <c r="C7" s="64"/>
      <c r="D7" s="64"/>
      <c r="E7" s="64"/>
      <c r="F7" s="64"/>
      <c r="G7" s="64"/>
      <c r="H7" s="64"/>
      <c r="I7" s="67"/>
      <c r="J7" s="67"/>
      <c r="K7" s="67"/>
      <c r="L7" s="67"/>
      <c r="M7" s="68"/>
      <c r="N7" s="62"/>
      <c r="O7" s="62"/>
      <c r="P7" s="62"/>
      <c r="Q7" s="62"/>
      <c r="R7" s="62"/>
      <c r="S7" s="62"/>
      <c r="T7" s="62"/>
      <c r="U7" s="62"/>
      <c r="V7" s="62"/>
      <c r="W7" s="63"/>
      <c r="X7" s="63"/>
      <c r="Y7" s="63"/>
      <c r="Z7" s="71"/>
      <c r="AA7" s="71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74"/>
      <c r="AW7" s="74"/>
      <c r="AX7" s="74"/>
    </row>
    <row r="8" spans="1:50" ht="63.75" customHeight="1" x14ac:dyDescent="0.25">
      <c r="A8" s="60"/>
      <c r="B8" s="61"/>
      <c r="C8" s="26" t="s">
        <v>42</v>
      </c>
      <c r="D8" s="26" t="s">
        <v>43</v>
      </c>
      <c r="E8" s="26" t="s">
        <v>44</v>
      </c>
      <c r="F8" s="26" t="s">
        <v>45</v>
      </c>
      <c r="G8" s="26" t="s">
        <v>46</v>
      </c>
      <c r="H8" s="26" t="s">
        <v>47</v>
      </c>
      <c r="I8" s="26" t="s">
        <v>48</v>
      </c>
      <c r="J8" s="26" t="s">
        <v>49</v>
      </c>
      <c r="K8" s="26" t="s">
        <v>50</v>
      </c>
      <c r="L8" s="26" t="s">
        <v>51</v>
      </c>
      <c r="M8" s="26" t="s">
        <v>52</v>
      </c>
      <c r="N8" s="26" t="s">
        <v>53</v>
      </c>
      <c r="O8" s="26" t="s">
        <v>54</v>
      </c>
      <c r="P8" s="26" t="s">
        <v>55</v>
      </c>
      <c r="Q8" s="26" t="s">
        <v>56</v>
      </c>
      <c r="R8" s="26" t="s">
        <v>57</v>
      </c>
      <c r="S8" s="26" t="s">
        <v>58</v>
      </c>
      <c r="T8" s="26" t="s">
        <v>59</v>
      </c>
      <c r="U8" s="26" t="s">
        <v>60</v>
      </c>
      <c r="V8" s="26" t="s">
        <v>61</v>
      </c>
      <c r="W8" s="63"/>
      <c r="X8" s="63"/>
      <c r="Y8" s="63"/>
      <c r="Z8" s="24"/>
      <c r="AA8" s="2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18"/>
      <c r="AW8" s="18"/>
      <c r="AX8" s="18"/>
    </row>
    <row r="9" spans="1:50" ht="18.75" x14ac:dyDescent="0.25">
      <c r="A9" s="42">
        <v>1</v>
      </c>
      <c r="B9" s="46" t="s">
        <v>118</v>
      </c>
      <c r="C9" s="44">
        <v>3</v>
      </c>
      <c r="D9" s="44">
        <v>3</v>
      </c>
      <c r="E9" s="44">
        <v>3</v>
      </c>
      <c r="F9" s="44">
        <v>3</v>
      </c>
      <c r="G9" s="44">
        <v>3</v>
      </c>
      <c r="H9" s="44">
        <v>3</v>
      </c>
      <c r="I9" s="44">
        <v>3</v>
      </c>
      <c r="J9" s="44">
        <v>3</v>
      </c>
      <c r="K9" s="44">
        <v>3</v>
      </c>
      <c r="L9" s="44">
        <v>3</v>
      </c>
      <c r="M9" s="44">
        <v>2</v>
      </c>
      <c r="N9" s="44">
        <v>3</v>
      </c>
      <c r="O9" s="44">
        <v>3</v>
      </c>
      <c r="P9" s="44">
        <v>3</v>
      </c>
      <c r="Q9" s="44">
        <v>3</v>
      </c>
      <c r="R9" s="44">
        <v>3</v>
      </c>
      <c r="S9" s="44">
        <v>3</v>
      </c>
      <c r="T9" s="44">
        <v>3</v>
      </c>
      <c r="U9" s="44">
        <v>3</v>
      </c>
      <c r="V9" s="44">
        <v>3</v>
      </c>
      <c r="W9" s="15">
        <f t="shared" ref="W9:W16" si="0">SUM(C9:V9)</f>
        <v>59</v>
      </c>
      <c r="X9" s="15">
        <f t="shared" ref="X9:X16" si="1">AVERAGE(C9:V9)</f>
        <v>2.95</v>
      </c>
      <c r="Y9" s="15">
        <v>3</v>
      </c>
      <c r="Z9" s="24"/>
      <c r="AA9" s="2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18"/>
      <c r="AW9" s="18"/>
      <c r="AX9" s="18"/>
    </row>
    <row r="10" spans="1:50" ht="18.75" x14ac:dyDescent="0.25">
      <c r="A10" s="43">
        <v>2</v>
      </c>
      <c r="B10" s="46" t="s">
        <v>119</v>
      </c>
      <c r="C10" s="45">
        <v>3</v>
      </c>
      <c r="D10" s="7">
        <v>2</v>
      </c>
      <c r="E10" s="7">
        <v>2</v>
      </c>
      <c r="F10" s="7">
        <v>2</v>
      </c>
      <c r="G10" s="7">
        <v>3</v>
      </c>
      <c r="H10" s="7">
        <v>2</v>
      </c>
      <c r="I10" s="7">
        <v>3</v>
      </c>
      <c r="J10" s="7">
        <v>2</v>
      </c>
      <c r="K10" s="7">
        <v>3</v>
      </c>
      <c r="L10" s="7">
        <v>2</v>
      </c>
      <c r="M10" s="7">
        <v>3</v>
      </c>
      <c r="N10" s="7">
        <v>2</v>
      </c>
      <c r="O10" s="7">
        <v>3</v>
      </c>
      <c r="P10" s="7">
        <v>2</v>
      </c>
      <c r="Q10" s="7">
        <v>2</v>
      </c>
      <c r="R10" s="7">
        <v>2</v>
      </c>
      <c r="S10" s="7">
        <v>2</v>
      </c>
      <c r="T10" s="7">
        <v>2</v>
      </c>
      <c r="U10" s="7">
        <v>2</v>
      </c>
      <c r="V10" s="7">
        <v>2</v>
      </c>
      <c r="W10" s="15">
        <f t="shared" si="0"/>
        <v>46</v>
      </c>
      <c r="X10" s="15">
        <f t="shared" si="1"/>
        <v>2.2999999999999998</v>
      </c>
      <c r="Y10" s="15">
        <v>2</v>
      </c>
      <c r="Z10" s="24"/>
      <c r="AA10" s="2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18"/>
      <c r="AW10" s="18"/>
      <c r="AX10" s="18"/>
    </row>
    <row r="11" spans="1:50" ht="18.75" x14ac:dyDescent="0.25">
      <c r="A11" s="43">
        <v>3</v>
      </c>
      <c r="B11" s="46" t="s">
        <v>120</v>
      </c>
      <c r="C11" s="45">
        <v>1</v>
      </c>
      <c r="D11" s="7">
        <v>2</v>
      </c>
      <c r="E11" s="7">
        <v>2</v>
      </c>
      <c r="F11" s="7">
        <v>3</v>
      </c>
      <c r="G11" s="7">
        <v>1</v>
      </c>
      <c r="H11" s="7">
        <v>1</v>
      </c>
      <c r="I11" s="7">
        <v>1</v>
      </c>
      <c r="J11" s="7">
        <v>2</v>
      </c>
      <c r="K11" s="7">
        <v>2</v>
      </c>
      <c r="L11" s="7">
        <v>3</v>
      </c>
      <c r="M11" s="7">
        <v>1</v>
      </c>
      <c r="N11" s="7">
        <v>1</v>
      </c>
      <c r="O11" s="7">
        <v>1</v>
      </c>
      <c r="P11" s="7">
        <v>2</v>
      </c>
      <c r="Q11" s="7">
        <v>2</v>
      </c>
      <c r="R11" s="7">
        <v>3</v>
      </c>
      <c r="S11" s="7">
        <v>1</v>
      </c>
      <c r="T11" s="7">
        <v>1</v>
      </c>
      <c r="U11" s="7">
        <v>1</v>
      </c>
      <c r="V11" s="7">
        <v>1</v>
      </c>
      <c r="W11" s="15">
        <f t="shared" si="0"/>
        <v>32</v>
      </c>
      <c r="X11" s="15">
        <f t="shared" si="1"/>
        <v>1.6</v>
      </c>
      <c r="Y11" s="15">
        <v>2</v>
      </c>
      <c r="Z11" s="24"/>
      <c r="AA11" s="2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18"/>
      <c r="AW11" s="18"/>
      <c r="AX11" s="18"/>
    </row>
    <row r="12" spans="1:50" ht="18.75" x14ac:dyDescent="0.25">
      <c r="A12" s="43">
        <v>4</v>
      </c>
      <c r="B12" s="46" t="s">
        <v>121</v>
      </c>
      <c r="C12" s="45">
        <v>3</v>
      </c>
      <c r="D12" s="7">
        <v>3</v>
      </c>
      <c r="E12" s="7">
        <v>2</v>
      </c>
      <c r="F12" s="7">
        <v>2</v>
      </c>
      <c r="G12" s="7">
        <v>3</v>
      </c>
      <c r="H12" s="7">
        <v>2</v>
      </c>
      <c r="I12" s="7">
        <v>2</v>
      </c>
      <c r="J12" s="7">
        <v>2</v>
      </c>
      <c r="K12" s="7">
        <v>2</v>
      </c>
      <c r="L12" s="7">
        <v>2</v>
      </c>
      <c r="M12" s="7">
        <v>2</v>
      </c>
      <c r="N12" s="7">
        <v>2</v>
      </c>
      <c r="O12" s="7">
        <v>3</v>
      </c>
      <c r="P12" s="7">
        <v>2</v>
      </c>
      <c r="Q12" s="7">
        <v>2</v>
      </c>
      <c r="R12" s="7">
        <v>2</v>
      </c>
      <c r="S12" s="7">
        <v>3</v>
      </c>
      <c r="T12" s="7">
        <v>3</v>
      </c>
      <c r="U12" s="7">
        <v>3</v>
      </c>
      <c r="V12" s="7">
        <f>AVERAGE(C13:V13)</f>
        <v>2.4500000000000002</v>
      </c>
      <c r="W12" s="15">
        <f t="shared" si="0"/>
        <v>47.45</v>
      </c>
      <c r="X12" s="15">
        <f t="shared" si="1"/>
        <v>2.3725000000000001</v>
      </c>
      <c r="Y12" s="15">
        <v>2</v>
      </c>
      <c r="Z12" s="24"/>
      <c r="AA12" s="2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18"/>
      <c r="AW12" s="18"/>
      <c r="AX12" s="18"/>
    </row>
    <row r="13" spans="1:50" ht="31.5" x14ac:dyDescent="0.25">
      <c r="A13" s="43">
        <v>5</v>
      </c>
      <c r="B13" s="46" t="s">
        <v>122</v>
      </c>
      <c r="C13" s="45">
        <v>2</v>
      </c>
      <c r="D13" s="7">
        <v>2</v>
      </c>
      <c r="E13" s="7">
        <v>2</v>
      </c>
      <c r="F13" s="7">
        <v>3</v>
      </c>
      <c r="G13" s="7">
        <v>3</v>
      </c>
      <c r="H13" s="7">
        <v>2</v>
      </c>
      <c r="I13" s="7">
        <v>3</v>
      </c>
      <c r="J13" s="7">
        <v>2</v>
      </c>
      <c r="K13" s="7">
        <v>2</v>
      </c>
      <c r="L13" s="7">
        <v>2</v>
      </c>
      <c r="M13" s="7">
        <v>3</v>
      </c>
      <c r="N13" s="7">
        <v>3</v>
      </c>
      <c r="O13" s="7">
        <v>3</v>
      </c>
      <c r="P13" s="7">
        <v>2</v>
      </c>
      <c r="Q13" s="7">
        <v>2</v>
      </c>
      <c r="R13" s="7">
        <v>3</v>
      </c>
      <c r="S13" s="7">
        <v>2</v>
      </c>
      <c r="T13" s="7">
        <v>3</v>
      </c>
      <c r="U13" s="7">
        <v>3</v>
      </c>
      <c r="V13" s="7">
        <v>2</v>
      </c>
      <c r="W13" s="15">
        <f t="shared" si="0"/>
        <v>49</v>
      </c>
      <c r="X13" s="15">
        <f t="shared" si="1"/>
        <v>2.4500000000000002</v>
      </c>
      <c r="Y13" s="15">
        <v>2</v>
      </c>
      <c r="Z13" s="24"/>
      <c r="AA13" s="2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18"/>
      <c r="AW13" s="18"/>
      <c r="AX13" s="18"/>
    </row>
    <row r="14" spans="1:50" ht="31.5" x14ac:dyDescent="0.25">
      <c r="A14" s="43">
        <v>6</v>
      </c>
      <c r="B14" s="46" t="s">
        <v>123</v>
      </c>
      <c r="C14" s="45">
        <v>2</v>
      </c>
      <c r="D14" s="45">
        <v>2</v>
      </c>
      <c r="E14" s="45">
        <v>2</v>
      </c>
      <c r="F14" s="45">
        <v>2</v>
      </c>
      <c r="G14" s="45">
        <v>2</v>
      </c>
      <c r="H14" s="45">
        <v>2</v>
      </c>
      <c r="I14" s="45">
        <v>2</v>
      </c>
      <c r="J14" s="45">
        <v>2</v>
      </c>
      <c r="K14" s="45">
        <v>2</v>
      </c>
      <c r="L14" s="45">
        <v>2</v>
      </c>
      <c r="M14" s="45">
        <v>2</v>
      </c>
      <c r="N14" s="45">
        <v>2</v>
      </c>
      <c r="O14" s="45">
        <v>2</v>
      </c>
      <c r="P14" s="45">
        <v>2</v>
      </c>
      <c r="Q14" s="45">
        <v>2</v>
      </c>
      <c r="R14" s="45">
        <v>2</v>
      </c>
      <c r="S14" s="45">
        <v>2</v>
      </c>
      <c r="T14" s="45">
        <v>2</v>
      </c>
      <c r="U14" s="45">
        <v>2</v>
      </c>
      <c r="V14" s="45">
        <v>2</v>
      </c>
      <c r="W14" s="15">
        <f t="shared" si="0"/>
        <v>40</v>
      </c>
      <c r="X14" s="15">
        <f t="shared" si="1"/>
        <v>2</v>
      </c>
      <c r="Y14" s="15">
        <v>2</v>
      </c>
      <c r="Z14" s="24"/>
      <c r="AA14" s="2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18"/>
      <c r="AW14" s="18"/>
      <c r="AX14" s="18"/>
    </row>
    <row r="15" spans="1:50" ht="18.75" x14ac:dyDescent="0.25">
      <c r="A15" s="43">
        <v>7</v>
      </c>
      <c r="B15" s="46" t="s">
        <v>124</v>
      </c>
      <c r="C15" s="45">
        <v>3</v>
      </c>
      <c r="D15" s="7">
        <v>3</v>
      </c>
      <c r="E15" s="7">
        <v>3</v>
      </c>
      <c r="F15" s="7">
        <v>3</v>
      </c>
      <c r="G15" s="7">
        <v>3</v>
      </c>
      <c r="H15" s="7">
        <v>3</v>
      </c>
      <c r="I15" s="7">
        <v>3</v>
      </c>
      <c r="J15" s="7">
        <v>3</v>
      </c>
      <c r="K15" s="7">
        <v>3</v>
      </c>
      <c r="L15" s="7">
        <v>3</v>
      </c>
      <c r="M15" s="7">
        <v>3</v>
      </c>
      <c r="N15" s="7">
        <v>3</v>
      </c>
      <c r="O15" s="7">
        <v>3</v>
      </c>
      <c r="P15" s="7">
        <v>3</v>
      </c>
      <c r="Q15" s="7">
        <v>3</v>
      </c>
      <c r="R15" s="7">
        <v>3</v>
      </c>
      <c r="S15" s="7">
        <v>3</v>
      </c>
      <c r="T15" s="7">
        <v>3</v>
      </c>
      <c r="U15" s="7">
        <v>3</v>
      </c>
      <c r="V15" s="7">
        <v>3</v>
      </c>
      <c r="W15" s="15">
        <f>SUM(C15:V15)</f>
        <v>60</v>
      </c>
      <c r="X15" s="15">
        <f>AVERAGE(C15:V15)</f>
        <v>3</v>
      </c>
      <c r="Y15" s="41">
        <v>3</v>
      </c>
      <c r="Z15" s="24"/>
      <c r="AA15" s="2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39"/>
      <c r="AW15" s="39"/>
      <c r="AX15" s="39"/>
    </row>
    <row r="16" spans="1:50" ht="18.75" x14ac:dyDescent="0.25">
      <c r="A16" s="43">
        <v>8</v>
      </c>
      <c r="B16" s="104" t="s">
        <v>125</v>
      </c>
      <c r="C16" s="3">
        <v>3</v>
      </c>
      <c r="D16" s="3">
        <v>2</v>
      </c>
      <c r="E16" s="3">
        <v>2</v>
      </c>
      <c r="F16" s="3">
        <v>2</v>
      </c>
      <c r="G16" s="3">
        <v>2</v>
      </c>
      <c r="H16" s="3">
        <v>3</v>
      </c>
      <c r="I16" s="3">
        <v>2</v>
      </c>
      <c r="J16" s="3">
        <v>2</v>
      </c>
      <c r="K16" s="3">
        <v>2</v>
      </c>
      <c r="L16" s="3">
        <v>3</v>
      </c>
      <c r="M16" s="3">
        <v>3</v>
      </c>
      <c r="N16" s="3">
        <v>3</v>
      </c>
      <c r="O16" s="3">
        <v>3</v>
      </c>
      <c r="P16" s="3">
        <v>2</v>
      </c>
      <c r="Q16" s="3">
        <v>2</v>
      </c>
      <c r="R16" s="3">
        <v>2</v>
      </c>
      <c r="S16" s="3">
        <v>2</v>
      </c>
      <c r="T16" s="3">
        <v>3</v>
      </c>
      <c r="U16" s="3">
        <v>3</v>
      </c>
      <c r="V16" s="3">
        <v>3</v>
      </c>
      <c r="W16" s="3">
        <f>SUM(C16:V16)</f>
        <v>49</v>
      </c>
      <c r="X16" s="3">
        <f>AVERAGE(C16:V16)</f>
        <v>2.4500000000000002</v>
      </c>
      <c r="Y16" s="41">
        <v>3</v>
      </c>
      <c r="Z16" s="24"/>
      <c r="AA16" s="2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18"/>
      <c r="AW16" s="18"/>
      <c r="AX16" s="18"/>
    </row>
    <row r="17" spans="1:25" x14ac:dyDescent="0.25">
      <c r="A17" s="3"/>
      <c r="B17" s="3" t="s">
        <v>110</v>
      </c>
      <c r="C17" s="3"/>
      <c r="D17" s="3"/>
      <c r="E17" s="3" t="s">
        <v>127</v>
      </c>
      <c r="F17" s="3"/>
      <c r="G17" s="3"/>
      <c r="H17" s="3"/>
      <c r="I17" s="3" t="s">
        <v>128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</sheetData>
  <mergeCells count="18">
    <mergeCell ref="Z4:AX4"/>
    <mergeCell ref="Z5:Z7"/>
    <mergeCell ref="AA5:AA7"/>
    <mergeCell ref="AB5:AF6"/>
    <mergeCell ref="AG5:AL6"/>
    <mergeCell ref="AM5:AU6"/>
    <mergeCell ref="AV5:AV7"/>
    <mergeCell ref="AW5:AW7"/>
    <mergeCell ref="AX5:AX7"/>
    <mergeCell ref="A5:Y5"/>
    <mergeCell ref="A6:A8"/>
    <mergeCell ref="B6:B8"/>
    <mergeCell ref="N6:V7"/>
    <mergeCell ref="W6:W8"/>
    <mergeCell ref="X6:X8"/>
    <mergeCell ref="Y6:Y8"/>
    <mergeCell ref="C6:H7"/>
    <mergeCell ref="I6:M7"/>
  </mergeCells>
  <pageMargins left="0.7" right="0.58823529411764708" top="0.75" bottom="0.75" header="0.3" footer="0.3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view="pageLayout" topLeftCell="A6" zoomScale="70" zoomScaleNormal="100" zoomScalePageLayoutView="70" workbookViewId="0">
      <selection activeCell="U20" sqref="U20"/>
    </sheetView>
  </sheetViews>
  <sheetFormatPr defaultRowHeight="15" x14ac:dyDescent="0.25"/>
  <cols>
    <col min="1" max="1" width="5" customWidth="1"/>
    <col min="2" max="2" width="39.7109375" customWidth="1"/>
    <col min="3" max="18" width="4.42578125" customWidth="1"/>
    <col min="19" max="19" width="7.5703125" customWidth="1"/>
    <col min="20" max="20" width="6.5703125" customWidth="1"/>
  </cols>
  <sheetData>
    <row r="1" spans="1:21" x14ac:dyDescent="0.25">
      <c r="A1" s="17" t="s">
        <v>105</v>
      </c>
    </row>
    <row r="2" spans="1:21" ht="15.75" x14ac:dyDescent="0.25">
      <c r="A2" s="1" t="s">
        <v>28</v>
      </c>
      <c r="C2" s="1" t="s">
        <v>106</v>
      </c>
      <c r="K2" s="1" t="s">
        <v>107</v>
      </c>
    </row>
    <row r="3" spans="1:21" ht="15.75" x14ac:dyDescent="0.25">
      <c r="A3" s="1"/>
      <c r="B3" t="s">
        <v>130</v>
      </c>
      <c r="C3" s="1"/>
      <c r="J3" s="1"/>
    </row>
    <row r="4" spans="1:21" ht="15.75" thickBot="1" x14ac:dyDescent="0.3"/>
    <row r="5" spans="1:21" ht="16.5" thickBot="1" x14ac:dyDescent="0.3">
      <c r="A5" s="75" t="s">
        <v>8</v>
      </c>
      <c r="B5" s="76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6"/>
      <c r="T5" s="76"/>
      <c r="U5" s="78"/>
    </row>
    <row r="6" spans="1:21" ht="36.75" customHeight="1" x14ac:dyDescent="0.25">
      <c r="A6" s="82" t="s">
        <v>1</v>
      </c>
      <c r="B6" s="80" t="s">
        <v>2</v>
      </c>
      <c r="C6" s="64" t="s">
        <v>32</v>
      </c>
      <c r="D6" s="64"/>
      <c r="E6" s="64"/>
      <c r="F6" s="64"/>
      <c r="G6" s="64"/>
      <c r="H6" s="64"/>
      <c r="I6" s="64" t="s">
        <v>9</v>
      </c>
      <c r="J6" s="64"/>
      <c r="K6" s="64"/>
      <c r="L6" s="64"/>
      <c r="M6" s="64" t="s">
        <v>10</v>
      </c>
      <c r="N6" s="64"/>
      <c r="O6" s="64"/>
      <c r="P6" s="64"/>
      <c r="Q6" s="64"/>
      <c r="R6" s="64"/>
      <c r="S6" s="87" t="s">
        <v>4</v>
      </c>
      <c r="T6" s="85" t="s">
        <v>5</v>
      </c>
      <c r="U6" s="85" t="s">
        <v>6</v>
      </c>
    </row>
    <row r="7" spans="1:21" ht="16.5" hidden="1" customHeight="1" x14ac:dyDescent="0.25">
      <c r="A7" s="83"/>
      <c r="B7" s="81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88"/>
      <c r="T7" s="86"/>
      <c r="U7" s="86"/>
    </row>
    <row r="8" spans="1:21" ht="15.75" hidden="1" customHeight="1" x14ac:dyDescent="0.25">
      <c r="A8" s="83"/>
      <c r="B8" s="81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88"/>
      <c r="T8" s="86"/>
      <c r="U8" s="86"/>
    </row>
    <row r="9" spans="1:21" ht="15.75" hidden="1" customHeight="1" x14ac:dyDescent="0.25">
      <c r="A9" s="83"/>
      <c r="B9" s="81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88"/>
      <c r="T9" s="86"/>
      <c r="U9" s="86"/>
    </row>
    <row r="10" spans="1:21" ht="12" hidden="1" customHeight="1" x14ac:dyDescent="0.25">
      <c r="A10" s="83"/>
      <c r="B10" s="81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88"/>
      <c r="T10" s="86"/>
      <c r="U10" s="86"/>
    </row>
    <row r="11" spans="1:21" ht="27.75" hidden="1" customHeight="1" thickBot="1" x14ac:dyDescent="0.3">
      <c r="A11" s="83"/>
      <c r="B11" s="81"/>
      <c r="C11" s="64"/>
      <c r="D11" s="64"/>
      <c r="E11" s="64"/>
      <c r="F11" s="64"/>
      <c r="G11" s="64"/>
      <c r="H11" s="64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88"/>
      <c r="T11" s="86"/>
      <c r="U11" s="86"/>
    </row>
    <row r="12" spans="1:21" ht="75.75" customHeight="1" thickBot="1" x14ac:dyDescent="0.3">
      <c r="A12" s="84"/>
      <c r="B12" s="81"/>
      <c r="C12" s="27" t="s">
        <v>62</v>
      </c>
      <c r="D12" s="27" t="s">
        <v>63</v>
      </c>
      <c r="E12" s="27" t="s">
        <v>64</v>
      </c>
      <c r="F12" s="27" t="s">
        <v>65</v>
      </c>
      <c r="G12" s="27" t="s">
        <v>66</v>
      </c>
      <c r="H12" s="27" t="s">
        <v>67</v>
      </c>
      <c r="I12" s="27" t="s">
        <v>68</v>
      </c>
      <c r="J12" s="27" t="s">
        <v>69</v>
      </c>
      <c r="K12" s="27" t="s">
        <v>70</v>
      </c>
      <c r="L12" s="27" t="s">
        <v>71</v>
      </c>
      <c r="M12" s="27" t="s">
        <v>72</v>
      </c>
      <c r="N12" s="27" t="s">
        <v>73</v>
      </c>
      <c r="O12" s="27" t="s">
        <v>74</v>
      </c>
      <c r="P12" s="27" t="s">
        <v>75</v>
      </c>
      <c r="Q12" s="27" t="s">
        <v>76</v>
      </c>
      <c r="R12" s="27" t="s">
        <v>77</v>
      </c>
      <c r="S12" s="88"/>
      <c r="T12" s="86"/>
      <c r="U12" s="86"/>
    </row>
    <row r="13" spans="1:21" ht="15.75" x14ac:dyDescent="0.25">
      <c r="A13" s="43">
        <v>1</v>
      </c>
      <c r="B13" s="46" t="s">
        <v>118</v>
      </c>
      <c r="C13" s="44">
        <v>3</v>
      </c>
      <c r="D13" s="25">
        <v>3</v>
      </c>
      <c r="E13" s="25">
        <v>3</v>
      </c>
      <c r="F13" s="25">
        <v>2</v>
      </c>
      <c r="G13" s="25">
        <v>3</v>
      </c>
      <c r="H13" s="25">
        <v>3</v>
      </c>
      <c r="I13" s="25">
        <v>3</v>
      </c>
      <c r="J13" s="25">
        <v>2</v>
      </c>
      <c r="K13" s="25">
        <v>3</v>
      </c>
      <c r="L13" s="25">
        <v>3</v>
      </c>
      <c r="M13" s="25">
        <v>3</v>
      </c>
      <c r="N13" s="25">
        <v>3</v>
      </c>
      <c r="O13" s="25">
        <v>3</v>
      </c>
      <c r="P13" s="25">
        <v>2</v>
      </c>
      <c r="Q13" s="25">
        <v>3</v>
      </c>
      <c r="R13" s="25">
        <v>2</v>
      </c>
      <c r="S13" s="7">
        <f t="shared" ref="S13:S20" si="0">SUM(C13:R13)</f>
        <v>44</v>
      </c>
      <c r="T13" s="15">
        <f>AVERAGE(C13:R13)</f>
        <v>2.75</v>
      </c>
      <c r="U13" s="15">
        <v>3</v>
      </c>
    </row>
    <row r="14" spans="1:21" ht="15.75" x14ac:dyDescent="0.25">
      <c r="A14" s="43">
        <v>2</v>
      </c>
      <c r="B14" s="46" t="s">
        <v>119</v>
      </c>
      <c r="C14" s="45">
        <v>3</v>
      </c>
      <c r="D14" s="7">
        <v>2</v>
      </c>
      <c r="E14" s="7">
        <v>3</v>
      </c>
      <c r="F14" s="7">
        <v>3</v>
      </c>
      <c r="G14" s="7">
        <v>3</v>
      </c>
      <c r="H14" s="7">
        <v>3</v>
      </c>
      <c r="I14" s="7">
        <v>3</v>
      </c>
      <c r="J14" s="7">
        <v>2</v>
      </c>
      <c r="K14" s="7">
        <v>3</v>
      </c>
      <c r="L14" s="7">
        <v>3</v>
      </c>
      <c r="M14" s="7">
        <v>3</v>
      </c>
      <c r="N14" s="7">
        <v>3</v>
      </c>
      <c r="O14" s="7">
        <v>3</v>
      </c>
      <c r="P14" s="7">
        <v>2</v>
      </c>
      <c r="Q14" s="7">
        <v>3</v>
      </c>
      <c r="R14" s="7">
        <v>3</v>
      </c>
      <c r="S14" s="7">
        <f t="shared" si="0"/>
        <v>45</v>
      </c>
      <c r="T14" s="15">
        <f>AVERAGE(C14:R14)</f>
        <v>2.8125</v>
      </c>
      <c r="U14" s="15">
        <v>3</v>
      </c>
    </row>
    <row r="15" spans="1:21" ht="15.75" x14ac:dyDescent="0.25">
      <c r="A15" s="43">
        <v>3</v>
      </c>
      <c r="B15" s="46" t="s">
        <v>120</v>
      </c>
      <c r="C15" s="45">
        <v>2</v>
      </c>
      <c r="D15" s="7">
        <v>3</v>
      </c>
      <c r="E15" s="7">
        <v>1</v>
      </c>
      <c r="F15" s="7">
        <v>1</v>
      </c>
      <c r="G15" s="7">
        <v>1</v>
      </c>
      <c r="H15" s="7">
        <v>2</v>
      </c>
      <c r="I15" s="7">
        <v>2</v>
      </c>
      <c r="J15" s="7">
        <v>3</v>
      </c>
      <c r="K15" s="7">
        <v>1</v>
      </c>
      <c r="L15" s="7">
        <v>1</v>
      </c>
      <c r="M15" s="7">
        <v>1</v>
      </c>
      <c r="N15" s="7">
        <v>2</v>
      </c>
      <c r="O15" s="7">
        <v>2</v>
      </c>
      <c r="P15" s="7">
        <v>3</v>
      </c>
      <c r="Q15" s="7">
        <v>1</v>
      </c>
      <c r="R15" s="7">
        <v>1</v>
      </c>
      <c r="S15" s="7">
        <f t="shared" si="0"/>
        <v>27</v>
      </c>
      <c r="T15" s="15">
        <f t="shared" ref="T15:T20" si="1">AVERAGE(C15:R15)</f>
        <v>1.6875</v>
      </c>
      <c r="U15" s="15">
        <v>2</v>
      </c>
    </row>
    <row r="16" spans="1:21" ht="15.75" x14ac:dyDescent="0.25">
      <c r="A16" s="43">
        <v>4</v>
      </c>
      <c r="B16" s="46" t="s">
        <v>121</v>
      </c>
      <c r="C16" s="45">
        <v>2</v>
      </c>
      <c r="D16" s="7">
        <v>2</v>
      </c>
      <c r="E16" s="7">
        <v>2</v>
      </c>
      <c r="F16" s="7">
        <v>2</v>
      </c>
      <c r="G16" s="7">
        <v>2</v>
      </c>
      <c r="H16" s="7">
        <v>3</v>
      </c>
      <c r="I16" s="7">
        <v>2</v>
      </c>
      <c r="J16" s="7">
        <v>2</v>
      </c>
      <c r="K16" s="7">
        <v>3</v>
      </c>
      <c r="L16" s="7">
        <v>3</v>
      </c>
      <c r="M16" s="7">
        <v>3</v>
      </c>
      <c r="N16" s="7">
        <v>3</v>
      </c>
      <c r="O16" s="7">
        <v>2</v>
      </c>
      <c r="P16" s="7">
        <v>2</v>
      </c>
      <c r="Q16" s="7">
        <v>2</v>
      </c>
      <c r="R16" s="7">
        <v>2</v>
      </c>
      <c r="S16" s="7">
        <f t="shared" si="0"/>
        <v>37</v>
      </c>
      <c r="T16" s="15">
        <f t="shared" si="1"/>
        <v>2.3125</v>
      </c>
      <c r="U16" s="15">
        <v>2</v>
      </c>
    </row>
    <row r="17" spans="1:21" ht="15.75" x14ac:dyDescent="0.25">
      <c r="A17" s="43">
        <v>5</v>
      </c>
      <c r="B17" s="46" t="s">
        <v>122</v>
      </c>
      <c r="C17" s="45">
        <v>2</v>
      </c>
      <c r="D17" s="7">
        <v>3</v>
      </c>
      <c r="E17" s="7">
        <v>2</v>
      </c>
      <c r="F17" s="7">
        <v>2</v>
      </c>
      <c r="G17" s="7">
        <v>2</v>
      </c>
      <c r="H17" s="7">
        <v>2</v>
      </c>
      <c r="I17" s="7">
        <v>2</v>
      </c>
      <c r="J17" s="7">
        <v>3</v>
      </c>
      <c r="K17" s="7">
        <v>3</v>
      </c>
      <c r="L17" s="7">
        <v>2</v>
      </c>
      <c r="M17" s="7">
        <v>2</v>
      </c>
      <c r="N17" s="7">
        <v>2</v>
      </c>
      <c r="O17" s="7">
        <v>2</v>
      </c>
      <c r="P17" s="7">
        <v>2</v>
      </c>
      <c r="Q17" s="7">
        <v>2</v>
      </c>
      <c r="R17" s="7">
        <v>2</v>
      </c>
      <c r="S17" s="7">
        <f t="shared" si="0"/>
        <v>35</v>
      </c>
      <c r="T17" s="15">
        <f t="shared" si="1"/>
        <v>2.1875</v>
      </c>
      <c r="U17" s="15">
        <v>2</v>
      </c>
    </row>
    <row r="18" spans="1:21" ht="31.5" x14ac:dyDescent="0.25">
      <c r="A18" s="43">
        <v>6</v>
      </c>
      <c r="B18" s="46" t="s">
        <v>123</v>
      </c>
      <c r="C18" s="45">
        <v>2</v>
      </c>
      <c r="D18" s="7">
        <v>3</v>
      </c>
      <c r="E18" s="7">
        <v>1</v>
      </c>
      <c r="F18" s="7">
        <v>1</v>
      </c>
      <c r="G18" s="7">
        <v>1</v>
      </c>
      <c r="H18" s="7">
        <v>2</v>
      </c>
      <c r="I18" s="7">
        <v>2</v>
      </c>
      <c r="J18" s="7">
        <v>3</v>
      </c>
      <c r="K18" s="7">
        <v>1</v>
      </c>
      <c r="L18" s="7">
        <v>1</v>
      </c>
      <c r="M18" s="7">
        <v>1</v>
      </c>
      <c r="N18" s="7">
        <v>2</v>
      </c>
      <c r="O18" s="7">
        <v>2</v>
      </c>
      <c r="P18" s="7">
        <v>3</v>
      </c>
      <c r="Q18" s="7">
        <v>1</v>
      </c>
      <c r="R18" s="7">
        <v>1</v>
      </c>
      <c r="S18" s="7">
        <f t="shared" si="0"/>
        <v>27</v>
      </c>
      <c r="T18" s="15">
        <f t="shared" si="1"/>
        <v>1.6875</v>
      </c>
      <c r="U18" s="15">
        <v>2</v>
      </c>
    </row>
    <row r="19" spans="1:21" ht="15.75" x14ac:dyDescent="0.25">
      <c r="A19" s="43">
        <v>7</v>
      </c>
      <c r="B19" s="46" t="s">
        <v>124</v>
      </c>
      <c r="C19" s="45">
        <v>3</v>
      </c>
      <c r="D19" s="7">
        <v>3</v>
      </c>
      <c r="E19" s="7">
        <v>3</v>
      </c>
      <c r="F19" s="7">
        <v>2</v>
      </c>
      <c r="G19" s="7">
        <v>3</v>
      </c>
      <c r="H19" s="7">
        <v>3</v>
      </c>
      <c r="I19" s="7">
        <v>3</v>
      </c>
      <c r="J19" s="7">
        <v>3</v>
      </c>
      <c r="K19" s="7">
        <v>3</v>
      </c>
      <c r="L19" s="7">
        <v>2</v>
      </c>
      <c r="M19" s="7">
        <v>3</v>
      </c>
      <c r="N19" s="7">
        <v>3</v>
      </c>
      <c r="O19" s="7">
        <v>3</v>
      </c>
      <c r="P19" s="7">
        <v>3</v>
      </c>
      <c r="Q19" s="7">
        <v>3</v>
      </c>
      <c r="R19" s="7">
        <v>2</v>
      </c>
      <c r="S19" s="7">
        <f t="shared" si="0"/>
        <v>45</v>
      </c>
      <c r="T19" s="15">
        <f t="shared" si="1"/>
        <v>2.8125</v>
      </c>
      <c r="U19" s="15">
        <v>3</v>
      </c>
    </row>
    <row r="20" spans="1:21" ht="15.75" x14ac:dyDescent="0.25">
      <c r="A20" s="43">
        <v>8</v>
      </c>
      <c r="B20" s="104" t="s">
        <v>125</v>
      </c>
      <c r="C20" s="45">
        <v>2</v>
      </c>
      <c r="D20" s="40">
        <v>2</v>
      </c>
      <c r="E20" s="40">
        <v>2</v>
      </c>
      <c r="F20" s="40">
        <v>3</v>
      </c>
      <c r="G20" s="40">
        <v>3</v>
      </c>
      <c r="H20" s="40">
        <v>3</v>
      </c>
      <c r="I20" s="40">
        <v>3</v>
      </c>
      <c r="J20" s="40">
        <v>3</v>
      </c>
      <c r="K20" s="40">
        <v>3</v>
      </c>
      <c r="L20" s="40">
        <v>3</v>
      </c>
      <c r="M20" s="40">
        <v>3</v>
      </c>
      <c r="N20" s="40">
        <v>3</v>
      </c>
      <c r="O20" s="40">
        <v>3</v>
      </c>
      <c r="P20" s="40">
        <v>2</v>
      </c>
      <c r="Q20" s="40">
        <v>3</v>
      </c>
      <c r="R20" s="40">
        <v>3</v>
      </c>
      <c r="S20" s="40">
        <f t="shared" si="0"/>
        <v>44</v>
      </c>
      <c r="T20" s="41">
        <f t="shared" si="1"/>
        <v>2.75</v>
      </c>
      <c r="U20" s="41">
        <v>3</v>
      </c>
    </row>
    <row r="21" spans="1:21" x14ac:dyDescent="0.25">
      <c r="A21" s="3"/>
      <c r="B21" s="3" t="s">
        <v>24</v>
      </c>
      <c r="C21" s="3"/>
      <c r="D21" s="3"/>
      <c r="E21" s="3" t="s">
        <v>131</v>
      </c>
      <c r="F21" s="3"/>
      <c r="G21" s="3"/>
      <c r="H21" s="3" t="s">
        <v>132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</sheetData>
  <mergeCells count="11">
    <mergeCell ref="A5:U5"/>
    <mergeCell ref="C6:H11"/>
    <mergeCell ref="I11:L11"/>
    <mergeCell ref="I6:L10"/>
    <mergeCell ref="M6:R10"/>
    <mergeCell ref="B6:B12"/>
    <mergeCell ref="A6:A12"/>
    <mergeCell ref="U6:U12"/>
    <mergeCell ref="M11:R11"/>
    <mergeCell ref="S6:S12"/>
    <mergeCell ref="T6:T12"/>
  </mergeCells>
  <pageMargins left="0.37202380952380953" right="0.3125" top="0.75" bottom="0.75" header="0.3" footer="0.3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view="pageLayout" topLeftCell="A9" zoomScale="70" zoomScaleNormal="100" zoomScalePageLayoutView="70" workbookViewId="0">
      <selection activeCell="O22" sqref="O22"/>
    </sheetView>
  </sheetViews>
  <sheetFormatPr defaultRowHeight="15.75" x14ac:dyDescent="0.25"/>
  <cols>
    <col min="1" max="1" width="5" customWidth="1"/>
    <col min="2" max="2" width="29.28515625" customWidth="1"/>
    <col min="3" max="10" width="3.28515625" customWidth="1"/>
    <col min="11" max="11" width="4.28515625" customWidth="1"/>
    <col min="12" max="23" width="3.28515625" customWidth="1"/>
    <col min="24" max="24" width="9.28515625" style="19" bestFit="1" customWidth="1"/>
    <col min="25" max="25" width="16" style="19" bestFit="1" customWidth="1"/>
    <col min="26" max="26" width="9.28515625" style="19" bestFit="1" customWidth="1"/>
  </cols>
  <sheetData>
    <row r="1" spans="1:26" x14ac:dyDescent="0.25">
      <c r="A1" s="17" t="s">
        <v>105</v>
      </c>
    </row>
    <row r="2" spans="1:26" x14ac:dyDescent="0.25">
      <c r="A2" s="1" t="s">
        <v>28</v>
      </c>
      <c r="C2" s="1" t="s">
        <v>106</v>
      </c>
      <c r="K2" s="1" t="s">
        <v>107</v>
      </c>
    </row>
    <row r="3" spans="1:26" ht="16.5" thickBot="1" x14ac:dyDescent="0.3">
      <c r="B3" t="s">
        <v>130</v>
      </c>
    </row>
    <row r="4" spans="1:26" ht="16.5" thickBot="1" x14ac:dyDescent="0.3">
      <c r="A4" s="75" t="s">
        <v>11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8"/>
    </row>
    <row r="5" spans="1:26" ht="16.5" customHeight="1" x14ac:dyDescent="0.25">
      <c r="A5" s="82" t="s">
        <v>1</v>
      </c>
      <c r="B5" s="96" t="s">
        <v>2</v>
      </c>
      <c r="C5" s="80" t="s">
        <v>12</v>
      </c>
      <c r="D5" s="77"/>
      <c r="E5" s="77"/>
      <c r="F5" s="77"/>
      <c r="G5" s="77"/>
      <c r="H5" s="89"/>
      <c r="I5" s="80" t="s">
        <v>13</v>
      </c>
      <c r="J5" s="77"/>
      <c r="K5" s="89"/>
      <c r="L5" s="80" t="s">
        <v>33</v>
      </c>
      <c r="M5" s="77"/>
      <c r="N5" s="77"/>
      <c r="O5" s="77"/>
      <c r="P5" s="77"/>
      <c r="Q5" s="89"/>
      <c r="R5" s="80" t="s">
        <v>14</v>
      </c>
      <c r="S5" s="77"/>
      <c r="T5" s="77"/>
      <c r="U5" s="77"/>
      <c r="V5" s="77"/>
      <c r="W5" s="89"/>
      <c r="X5" s="85" t="s">
        <v>4</v>
      </c>
      <c r="Y5" s="85" t="s">
        <v>5</v>
      </c>
      <c r="Z5" s="85" t="s">
        <v>6</v>
      </c>
    </row>
    <row r="6" spans="1:26" ht="15.75" customHeight="1" x14ac:dyDescent="0.25">
      <c r="A6" s="83"/>
      <c r="B6" s="97"/>
      <c r="C6" s="81"/>
      <c r="D6" s="90"/>
      <c r="E6" s="90"/>
      <c r="F6" s="90"/>
      <c r="G6" s="90"/>
      <c r="H6" s="91"/>
      <c r="I6" s="81"/>
      <c r="J6" s="90"/>
      <c r="K6" s="91"/>
      <c r="L6" s="81"/>
      <c r="M6" s="90"/>
      <c r="N6" s="90"/>
      <c r="O6" s="90"/>
      <c r="P6" s="90"/>
      <c r="Q6" s="91"/>
      <c r="R6" s="81"/>
      <c r="S6" s="90"/>
      <c r="T6" s="90"/>
      <c r="U6" s="90"/>
      <c r="V6" s="90"/>
      <c r="W6" s="91"/>
      <c r="X6" s="86"/>
      <c r="Y6" s="86"/>
      <c r="Z6" s="86"/>
    </row>
    <row r="7" spans="1:26" ht="15.75" customHeight="1" x14ac:dyDescent="0.25">
      <c r="A7" s="83"/>
      <c r="B7" s="97"/>
      <c r="C7" s="81"/>
      <c r="D7" s="90"/>
      <c r="E7" s="90"/>
      <c r="F7" s="90"/>
      <c r="G7" s="90"/>
      <c r="H7" s="91"/>
      <c r="I7" s="81"/>
      <c r="J7" s="90"/>
      <c r="K7" s="91"/>
      <c r="L7" s="81"/>
      <c r="M7" s="90"/>
      <c r="N7" s="90"/>
      <c r="O7" s="90"/>
      <c r="P7" s="90"/>
      <c r="Q7" s="91"/>
      <c r="R7" s="81"/>
      <c r="S7" s="90"/>
      <c r="T7" s="90"/>
      <c r="U7" s="90"/>
      <c r="V7" s="90"/>
      <c r="W7" s="91"/>
      <c r="X7" s="86"/>
      <c r="Y7" s="86"/>
      <c r="Z7" s="86"/>
    </row>
    <row r="8" spans="1:26" ht="15.75" customHeight="1" x14ac:dyDescent="0.25">
      <c r="A8" s="83"/>
      <c r="B8" s="97"/>
      <c r="C8" s="81"/>
      <c r="D8" s="90"/>
      <c r="E8" s="90"/>
      <c r="F8" s="90"/>
      <c r="G8" s="90"/>
      <c r="H8" s="91"/>
      <c r="I8" s="81"/>
      <c r="J8" s="90"/>
      <c r="K8" s="91"/>
      <c r="L8" s="81"/>
      <c r="M8" s="90"/>
      <c r="N8" s="90"/>
      <c r="O8" s="90"/>
      <c r="P8" s="90"/>
      <c r="Q8" s="91"/>
      <c r="R8" s="81"/>
      <c r="S8" s="90"/>
      <c r="T8" s="90"/>
      <c r="U8" s="90"/>
      <c r="V8" s="90"/>
      <c r="W8" s="91"/>
      <c r="X8" s="86"/>
      <c r="Y8" s="86"/>
      <c r="Z8" s="86"/>
    </row>
    <row r="9" spans="1:26" ht="15.75" customHeight="1" x14ac:dyDescent="0.25">
      <c r="A9" s="83"/>
      <c r="B9" s="97"/>
      <c r="C9" s="81"/>
      <c r="D9" s="90"/>
      <c r="E9" s="90"/>
      <c r="F9" s="90"/>
      <c r="G9" s="90"/>
      <c r="H9" s="91"/>
      <c r="I9" s="81"/>
      <c r="J9" s="90"/>
      <c r="K9" s="91"/>
      <c r="L9" s="81"/>
      <c r="M9" s="90"/>
      <c r="N9" s="90"/>
      <c r="O9" s="90"/>
      <c r="P9" s="90"/>
      <c r="Q9" s="91"/>
      <c r="R9" s="81"/>
      <c r="S9" s="90"/>
      <c r="T9" s="90"/>
      <c r="U9" s="90"/>
      <c r="V9" s="90"/>
      <c r="W9" s="91"/>
      <c r="X9" s="86"/>
      <c r="Y9" s="86"/>
      <c r="Z9" s="86"/>
    </row>
    <row r="10" spans="1:26" ht="20.25" customHeight="1" thickBot="1" x14ac:dyDescent="0.3">
      <c r="A10" s="83"/>
      <c r="B10" s="97"/>
      <c r="C10" s="92"/>
      <c r="D10" s="93"/>
      <c r="E10" s="93"/>
      <c r="F10" s="93"/>
      <c r="G10" s="93"/>
      <c r="H10" s="94"/>
      <c r="I10" s="92"/>
      <c r="J10" s="93"/>
      <c r="K10" s="94"/>
      <c r="L10" s="92"/>
      <c r="M10" s="93"/>
      <c r="N10" s="93"/>
      <c r="O10" s="93"/>
      <c r="P10" s="93"/>
      <c r="Q10" s="94"/>
      <c r="R10" s="92"/>
      <c r="S10" s="93"/>
      <c r="T10" s="93"/>
      <c r="U10" s="93"/>
      <c r="V10" s="93"/>
      <c r="W10" s="94"/>
      <c r="X10" s="86"/>
      <c r="Y10" s="86"/>
      <c r="Z10" s="86"/>
    </row>
    <row r="11" spans="1:26" ht="78.75" customHeight="1" thickBot="1" x14ac:dyDescent="0.3">
      <c r="A11" s="84"/>
      <c r="B11" s="97"/>
      <c r="C11" s="8" t="s">
        <v>78</v>
      </c>
      <c r="D11" s="9" t="s">
        <v>79</v>
      </c>
      <c r="E11" s="8" t="s">
        <v>80</v>
      </c>
      <c r="F11" s="9" t="s">
        <v>81</v>
      </c>
      <c r="G11" s="8" t="s">
        <v>82</v>
      </c>
      <c r="H11" s="9" t="s">
        <v>83</v>
      </c>
      <c r="I11" s="8" t="s">
        <v>84</v>
      </c>
      <c r="J11" s="9" t="s">
        <v>85</v>
      </c>
      <c r="K11" s="8" t="s">
        <v>86</v>
      </c>
      <c r="L11" s="9" t="s">
        <v>87</v>
      </c>
      <c r="M11" s="8" t="s">
        <v>88</v>
      </c>
      <c r="N11" s="9" t="s">
        <v>89</v>
      </c>
      <c r="O11" s="8" t="s">
        <v>90</v>
      </c>
      <c r="P11" s="9" t="s">
        <v>91</v>
      </c>
      <c r="Q11" s="8" t="s">
        <v>92</v>
      </c>
      <c r="R11" s="9" t="s">
        <v>93</v>
      </c>
      <c r="S11" s="8" t="s">
        <v>94</v>
      </c>
      <c r="T11" s="9" t="s">
        <v>95</v>
      </c>
      <c r="U11" s="8" t="s">
        <v>96</v>
      </c>
      <c r="V11" s="9" t="s">
        <v>97</v>
      </c>
      <c r="W11" s="8" t="s">
        <v>98</v>
      </c>
      <c r="X11" s="86"/>
      <c r="Y11" s="95"/>
      <c r="Z11" s="95"/>
    </row>
    <row r="12" spans="1:26" ht="31.5" x14ac:dyDescent="0.25">
      <c r="A12" s="43">
        <v>1</v>
      </c>
      <c r="B12" s="46" t="s">
        <v>118</v>
      </c>
      <c r="C12" s="45">
        <v>3</v>
      </c>
      <c r="D12" s="45">
        <v>3</v>
      </c>
      <c r="E12" s="45">
        <v>3</v>
      </c>
      <c r="F12" s="45">
        <v>3</v>
      </c>
      <c r="G12" s="45">
        <v>3</v>
      </c>
      <c r="H12" s="45">
        <v>3</v>
      </c>
      <c r="I12" s="45">
        <v>3</v>
      </c>
      <c r="J12" s="45">
        <v>3</v>
      </c>
      <c r="K12" s="45">
        <v>3</v>
      </c>
      <c r="L12" s="45">
        <v>3</v>
      </c>
      <c r="M12" s="45">
        <v>3</v>
      </c>
      <c r="N12" s="45">
        <v>3</v>
      </c>
      <c r="O12" s="45">
        <v>3</v>
      </c>
      <c r="P12" s="45">
        <v>3</v>
      </c>
      <c r="Q12" s="45">
        <v>3</v>
      </c>
      <c r="R12" s="45">
        <v>3</v>
      </c>
      <c r="S12" s="45">
        <v>3</v>
      </c>
      <c r="T12" s="45">
        <v>3</v>
      </c>
      <c r="U12" s="7">
        <v>2</v>
      </c>
      <c r="V12" s="7">
        <v>2</v>
      </c>
      <c r="W12" s="7">
        <v>2</v>
      </c>
      <c r="X12" s="41">
        <f t="shared" ref="X12:X19" si="0">SUM(C12:W12)</f>
        <v>60</v>
      </c>
      <c r="Y12" s="15">
        <f>AVERAGE(C12:W12)</f>
        <v>2.8571428571428572</v>
      </c>
      <c r="Z12" s="15">
        <v>3</v>
      </c>
    </row>
    <row r="13" spans="1:26" x14ac:dyDescent="0.25">
      <c r="A13" s="43">
        <v>2</v>
      </c>
      <c r="B13" s="46" t="s">
        <v>119</v>
      </c>
      <c r="C13" s="45">
        <v>2</v>
      </c>
      <c r="D13" s="7">
        <v>3</v>
      </c>
      <c r="E13" s="7">
        <v>3</v>
      </c>
      <c r="F13" s="7">
        <v>3</v>
      </c>
      <c r="G13" s="7">
        <v>3</v>
      </c>
      <c r="H13" s="7">
        <v>3</v>
      </c>
      <c r="I13" s="7">
        <v>2</v>
      </c>
      <c r="J13" s="7">
        <v>3</v>
      </c>
      <c r="K13" s="7">
        <v>3</v>
      </c>
      <c r="L13" s="7">
        <v>3</v>
      </c>
      <c r="M13" s="7">
        <v>3</v>
      </c>
      <c r="N13" s="7">
        <v>3</v>
      </c>
      <c r="O13" s="7">
        <v>3</v>
      </c>
      <c r="P13" s="7">
        <v>2</v>
      </c>
      <c r="Q13" s="7">
        <v>3</v>
      </c>
      <c r="R13" s="7">
        <v>3</v>
      </c>
      <c r="S13" s="7">
        <v>3</v>
      </c>
      <c r="T13" s="7">
        <v>3</v>
      </c>
      <c r="U13" s="7">
        <v>3</v>
      </c>
      <c r="V13" s="7">
        <v>2</v>
      </c>
      <c r="W13" s="7">
        <v>3</v>
      </c>
      <c r="X13" s="15">
        <f t="shared" si="0"/>
        <v>59</v>
      </c>
      <c r="Y13" s="15">
        <v>2.8090000000000002</v>
      </c>
      <c r="Z13" s="15">
        <v>3</v>
      </c>
    </row>
    <row r="14" spans="1:26" x14ac:dyDescent="0.25">
      <c r="A14" s="43">
        <v>3</v>
      </c>
      <c r="B14" s="46" t="s">
        <v>120</v>
      </c>
      <c r="C14" s="45">
        <v>3</v>
      </c>
      <c r="D14" s="7">
        <v>3</v>
      </c>
      <c r="E14" s="7">
        <v>3</v>
      </c>
      <c r="F14" s="7">
        <v>2</v>
      </c>
      <c r="G14" s="7">
        <v>2</v>
      </c>
      <c r="H14" s="7">
        <v>1</v>
      </c>
      <c r="I14" s="7">
        <v>2</v>
      </c>
      <c r="J14" s="7">
        <v>3</v>
      </c>
      <c r="K14" s="7">
        <v>3</v>
      </c>
      <c r="L14" s="7">
        <v>3</v>
      </c>
      <c r="M14" s="7">
        <v>3</v>
      </c>
      <c r="N14" s="7">
        <v>2</v>
      </c>
      <c r="O14" s="7">
        <v>3</v>
      </c>
      <c r="P14" s="7">
        <v>3</v>
      </c>
      <c r="Q14" s="7">
        <v>3</v>
      </c>
      <c r="R14" s="7">
        <v>3</v>
      </c>
      <c r="S14" s="7">
        <v>2</v>
      </c>
      <c r="T14" s="7">
        <v>3</v>
      </c>
      <c r="U14" s="7">
        <v>3</v>
      </c>
      <c r="V14" s="7">
        <v>3</v>
      </c>
      <c r="W14" s="7">
        <v>1</v>
      </c>
      <c r="X14" s="15">
        <f t="shared" si="0"/>
        <v>54</v>
      </c>
      <c r="Y14" s="15">
        <f>AVERAGE(C14:W14)</f>
        <v>2.5714285714285716</v>
      </c>
      <c r="Z14" s="15">
        <v>3</v>
      </c>
    </row>
    <row r="15" spans="1:26" x14ac:dyDescent="0.25">
      <c r="A15" s="43">
        <v>4</v>
      </c>
      <c r="B15" s="46" t="s">
        <v>121</v>
      </c>
      <c r="C15" s="45">
        <v>2</v>
      </c>
      <c r="D15" s="45">
        <v>2</v>
      </c>
      <c r="E15" s="45">
        <v>2</v>
      </c>
      <c r="F15" s="45">
        <v>2</v>
      </c>
      <c r="G15" s="45">
        <v>2</v>
      </c>
      <c r="H15" s="45">
        <v>2</v>
      </c>
      <c r="I15" s="45">
        <v>2</v>
      </c>
      <c r="J15" s="45">
        <v>2</v>
      </c>
      <c r="K15" s="45">
        <v>2</v>
      </c>
      <c r="L15" s="45">
        <v>2</v>
      </c>
      <c r="M15" s="45">
        <v>2</v>
      </c>
      <c r="N15" s="45">
        <v>2</v>
      </c>
      <c r="O15" s="45">
        <v>2</v>
      </c>
      <c r="P15" s="45">
        <v>2</v>
      </c>
      <c r="Q15" s="45">
        <v>2</v>
      </c>
      <c r="R15" s="45">
        <v>2</v>
      </c>
      <c r="S15" s="45">
        <v>2</v>
      </c>
      <c r="T15" s="45">
        <v>2</v>
      </c>
      <c r="U15" s="7">
        <v>2</v>
      </c>
      <c r="V15" s="7">
        <v>2</v>
      </c>
      <c r="W15" s="7">
        <v>3</v>
      </c>
      <c r="X15" s="15">
        <f t="shared" si="0"/>
        <v>43</v>
      </c>
      <c r="Y15" s="15">
        <v>2.66</v>
      </c>
      <c r="Z15" s="15">
        <v>2</v>
      </c>
    </row>
    <row r="16" spans="1:26" ht="31.5" x14ac:dyDescent="0.25">
      <c r="A16" s="43">
        <v>5</v>
      </c>
      <c r="B16" s="46" t="s">
        <v>122</v>
      </c>
      <c r="C16" s="45">
        <v>3</v>
      </c>
      <c r="D16" s="7">
        <v>3</v>
      </c>
      <c r="E16" s="7">
        <v>3</v>
      </c>
      <c r="F16" s="7">
        <v>3</v>
      </c>
      <c r="G16" s="7">
        <v>2</v>
      </c>
      <c r="H16" s="7">
        <v>2</v>
      </c>
      <c r="I16" s="7">
        <v>3</v>
      </c>
      <c r="J16" s="7">
        <v>3</v>
      </c>
      <c r="K16" s="7">
        <v>3</v>
      </c>
      <c r="L16" s="7">
        <v>3</v>
      </c>
      <c r="M16" s="7">
        <v>3</v>
      </c>
      <c r="N16" s="7">
        <v>2</v>
      </c>
      <c r="O16" s="7">
        <v>2</v>
      </c>
      <c r="P16" s="7">
        <v>3</v>
      </c>
      <c r="Q16" s="7">
        <v>3</v>
      </c>
      <c r="R16" s="7">
        <v>3</v>
      </c>
      <c r="S16" s="7">
        <v>3</v>
      </c>
      <c r="T16" s="7">
        <v>2</v>
      </c>
      <c r="U16" s="7">
        <v>2</v>
      </c>
      <c r="V16" s="7">
        <v>3</v>
      </c>
      <c r="W16" s="7">
        <v>3</v>
      </c>
      <c r="X16" s="15">
        <f t="shared" si="0"/>
        <v>57</v>
      </c>
      <c r="Y16" s="15">
        <v>2.7</v>
      </c>
      <c r="Z16" s="15">
        <v>3</v>
      </c>
    </row>
    <row r="17" spans="1:26" ht="31.5" x14ac:dyDescent="0.25">
      <c r="A17" s="43">
        <v>6</v>
      </c>
      <c r="B17" s="46" t="s">
        <v>123</v>
      </c>
      <c r="C17" s="45">
        <v>3</v>
      </c>
      <c r="D17" s="7">
        <v>1</v>
      </c>
      <c r="E17" s="7">
        <v>1</v>
      </c>
      <c r="F17" s="7">
        <v>1</v>
      </c>
      <c r="G17" s="7">
        <v>2</v>
      </c>
      <c r="H17" s="7">
        <v>2</v>
      </c>
      <c r="I17" s="7">
        <v>3</v>
      </c>
      <c r="J17" s="7">
        <v>1</v>
      </c>
      <c r="K17" s="7">
        <v>1</v>
      </c>
      <c r="L17" s="7">
        <v>1</v>
      </c>
      <c r="M17" s="7">
        <v>1</v>
      </c>
      <c r="N17" s="7">
        <v>2</v>
      </c>
      <c r="O17" s="7">
        <v>2</v>
      </c>
      <c r="P17" s="7">
        <v>3</v>
      </c>
      <c r="Q17" s="7">
        <v>1</v>
      </c>
      <c r="R17" s="7">
        <v>1</v>
      </c>
      <c r="S17" s="7">
        <v>1</v>
      </c>
      <c r="T17" s="7">
        <v>2</v>
      </c>
      <c r="U17" s="7">
        <v>2</v>
      </c>
      <c r="V17" s="7">
        <v>3</v>
      </c>
      <c r="W17" s="7">
        <v>1</v>
      </c>
      <c r="X17" s="15">
        <f t="shared" si="0"/>
        <v>35</v>
      </c>
      <c r="Y17" s="15">
        <v>1.67</v>
      </c>
      <c r="Z17" s="15">
        <v>2</v>
      </c>
    </row>
    <row r="18" spans="1:26" ht="31.5" x14ac:dyDescent="0.25">
      <c r="A18" s="43">
        <v>7</v>
      </c>
      <c r="B18" s="46" t="s">
        <v>124</v>
      </c>
      <c r="C18" s="45">
        <v>3</v>
      </c>
      <c r="D18" s="7">
        <v>3</v>
      </c>
      <c r="E18" s="7">
        <v>2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2</v>
      </c>
      <c r="L18" s="7">
        <v>2</v>
      </c>
      <c r="M18" s="7">
        <v>3</v>
      </c>
      <c r="N18" s="7">
        <v>3</v>
      </c>
      <c r="O18" s="7">
        <v>3</v>
      </c>
      <c r="P18" s="7">
        <v>3</v>
      </c>
      <c r="Q18" s="7">
        <v>3</v>
      </c>
      <c r="R18" s="7">
        <v>2</v>
      </c>
      <c r="S18" s="7">
        <v>3</v>
      </c>
      <c r="T18" s="7">
        <v>3</v>
      </c>
      <c r="U18" s="7">
        <v>3</v>
      </c>
      <c r="V18" s="7">
        <v>3</v>
      </c>
      <c r="W18" s="7">
        <v>3</v>
      </c>
      <c r="X18" s="15">
        <f t="shared" si="0"/>
        <v>59</v>
      </c>
      <c r="Y18" s="15">
        <v>2.81</v>
      </c>
      <c r="Z18" s="15">
        <v>3</v>
      </c>
    </row>
    <row r="19" spans="1:26" x14ac:dyDescent="0.25">
      <c r="A19" s="43">
        <v>8</v>
      </c>
      <c r="B19" s="104" t="s">
        <v>125</v>
      </c>
      <c r="C19" s="45">
        <v>3</v>
      </c>
      <c r="D19" s="40">
        <v>3</v>
      </c>
      <c r="E19" s="40">
        <v>3</v>
      </c>
      <c r="F19" s="40">
        <v>3</v>
      </c>
      <c r="G19" s="40">
        <v>2</v>
      </c>
      <c r="H19" s="40">
        <v>2</v>
      </c>
      <c r="I19" s="40">
        <v>2</v>
      </c>
      <c r="J19" s="40">
        <v>2</v>
      </c>
      <c r="K19" s="40">
        <v>2</v>
      </c>
      <c r="L19" s="40">
        <v>3</v>
      </c>
      <c r="M19" s="40">
        <v>2</v>
      </c>
      <c r="N19" s="40">
        <v>3</v>
      </c>
      <c r="O19" s="40">
        <v>2</v>
      </c>
      <c r="P19" s="40">
        <v>2</v>
      </c>
      <c r="Q19" s="40">
        <v>3</v>
      </c>
      <c r="R19" s="40">
        <v>3</v>
      </c>
      <c r="S19" s="40">
        <v>3</v>
      </c>
      <c r="T19" s="40">
        <v>2</v>
      </c>
      <c r="U19" s="40">
        <v>3</v>
      </c>
      <c r="V19" s="40">
        <v>3</v>
      </c>
      <c r="W19" s="40">
        <v>3</v>
      </c>
      <c r="X19" s="41">
        <f t="shared" si="0"/>
        <v>54</v>
      </c>
      <c r="Y19" s="41">
        <v>2.8571428556999998</v>
      </c>
      <c r="Z19" s="41">
        <v>3</v>
      </c>
    </row>
    <row r="20" spans="1:26" x14ac:dyDescent="0.25">
      <c r="A20" s="3"/>
      <c r="B20" s="3"/>
      <c r="C20" s="3" t="s">
        <v>24</v>
      </c>
      <c r="D20" s="3"/>
      <c r="E20" s="3"/>
      <c r="F20" s="3"/>
      <c r="G20" s="3" t="s">
        <v>133</v>
      </c>
      <c r="H20" s="3"/>
      <c r="I20" s="3"/>
      <c r="J20" s="3"/>
      <c r="K20" s="3" t="s">
        <v>137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20"/>
      <c r="Y20" s="20"/>
      <c r="Z20" s="20"/>
    </row>
    <row r="22" spans="1:26" x14ac:dyDescent="0.25">
      <c r="B22" s="19" t="s">
        <v>19</v>
      </c>
    </row>
  </sheetData>
  <mergeCells count="10">
    <mergeCell ref="A4:Z4"/>
    <mergeCell ref="C5:H10"/>
    <mergeCell ref="I5:K10"/>
    <mergeCell ref="L5:Q10"/>
    <mergeCell ref="R5:W10"/>
    <mergeCell ref="X5:X11"/>
    <mergeCell ref="Y5:Y11"/>
    <mergeCell ref="Z5:Z11"/>
    <mergeCell ref="B5:B11"/>
    <mergeCell ref="A5:A11"/>
  </mergeCells>
  <pageMargins left="0.45454545454545453" right="0.32196969696969696" top="0.75" bottom="0.75" header="0.3" footer="0.3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Layout" topLeftCell="A13" zoomScaleNormal="100" workbookViewId="0">
      <selection activeCell="H20" sqref="H20"/>
    </sheetView>
  </sheetViews>
  <sheetFormatPr defaultRowHeight="15" x14ac:dyDescent="0.25"/>
  <cols>
    <col min="2" max="2" width="30.7109375" customWidth="1"/>
    <col min="3" max="8" width="5.42578125" customWidth="1"/>
  </cols>
  <sheetData>
    <row r="1" spans="1:11" x14ac:dyDescent="0.25">
      <c r="A1" s="17" t="s">
        <v>105</v>
      </c>
    </row>
    <row r="2" spans="1:11" ht="15.75" x14ac:dyDescent="0.25">
      <c r="A2" s="1" t="s">
        <v>28</v>
      </c>
      <c r="C2" s="1" t="s">
        <v>106</v>
      </c>
      <c r="K2" s="1" t="s">
        <v>107</v>
      </c>
    </row>
    <row r="3" spans="1:11" ht="15.75" thickBot="1" x14ac:dyDescent="0.3">
      <c r="B3" t="s">
        <v>130</v>
      </c>
    </row>
    <row r="4" spans="1:11" ht="15.75" x14ac:dyDescent="0.25">
      <c r="A4" s="80" t="s">
        <v>15</v>
      </c>
      <c r="B4" s="77"/>
      <c r="C4" s="77"/>
      <c r="D4" s="77"/>
      <c r="E4" s="77"/>
      <c r="F4" s="77"/>
      <c r="G4" s="77"/>
      <c r="H4" s="77"/>
      <c r="I4" s="77"/>
      <c r="J4" s="77"/>
      <c r="K4" s="89"/>
    </row>
    <row r="5" spans="1:11" ht="16.5" customHeight="1" x14ac:dyDescent="0.25">
      <c r="A5" s="53" t="s">
        <v>1</v>
      </c>
      <c r="B5" s="64" t="s">
        <v>2</v>
      </c>
      <c r="C5" s="98" t="s">
        <v>16</v>
      </c>
      <c r="D5" s="98"/>
      <c r="E5" s="98"/>
      <c r="F5" s="98"/>
      <c r="G5" s="98"/>
      <c r="H5" s="98"/>
      <c r="I5" s="99" t="s">
        <v>4</v>
      </c>
      <c r="J5" s="99" t="s">
        <v>5</v>
      </c>
      <c r="K5" s="99" t="s">
        <v>6</v>
      </c>
    </row>
    <row r="6" spans="1:11" ht="16.5" customHeight="1" x14ac:dyDescent="0.25">
      <c r="A6" s="53"/>
      <c r="B6" s="64"/>
      <c r="C6" s="98"/>
      <c r="D6" s="98"/>
      <c r="E6" s="98"/>
      <c r="F6" s="98"/>
      <c r="G6" s="98"/>
      <c r="H6" s="98"/>
      <c r="I6" s="99"/>
      <c r="J6" s="99"/>
      <c r="K6" s="99"/>
    </row>
    <row r="7" spans="1:11" ht="16.5" customHeight="1" x14ac:dyDescent="0.25">
      <c r="A7" s="53"/>
      <c r="B7" s="64"/>
      <c r="C7" s="98"/>
      <c r="D7" s="98"/>
      <c r="E7" s="98"/>
      <c r="F7" s="98"/>
      <c r="G7" s="98"/>
      <c r="H7" s="98"/>
      <c r="I7" s="99"/>
      <c r="J7" s="99"/>
      <c r="K7" s="99"/>
    </row>
    <row r="8" spans="1:11" ht="16.5" customHeight="1" x14ac:dyDescent="0.25">
      <c r="A8" s="53"/>
      <c r="B8" s="64"/>
      <c r="C8" s="98"/>
      <c r="D8" s="98"/>
      <c r="E8" s="98"/>
      <c r="F8" s="98"/>
      <c r="G8" s="98"/>
      <c r="H8" s="98"/>
      <c r="I8" s="99"/>
      <c r="J8" s="99"/>
      <c r="K8" s="99"/>
    </row>
    <row r="9" spans="1:11" ht="16.5" customHeight="1" x14ac:dyDescent="0.25">
      <c r="A9" s="53"/>
      <c r="B9" s="64"/>
      <c r="C9" s="98"/>
      <c r="D9" s="98"/>
      <c r="E9" s="98"/>
      <c r="F9" s="98"/>
      <c r="G9" s="98"/>
      <c r="H9" s="98"/>
      <c r="I9" s="99"/>
      <c r="J9" s="99"/>
      <c r="K9" s="99"/>
    </row>
    <row r="10" spans="1:11" ht="20.25" customHeight="1" x14ac:dyDescent="0.25">
      <c r="A10" s="53"/>
      <c r="B10" s="64"/>
      <c r="C10" s="98"/>
      <c r="D10" s="98"/>
      <c r="E10" s="98"/>
      <c r="F10" s="98"/>
      <c r="G10" s="98"/>
      <c r="H10" s="98"/>
      <c r="I10" s="99"/>
      <c r="J10" s="99"/>
      <c r="K10" s="99"/>
    </row>
    <row r="11" spans="1:11" ht="56.25" customHeight="1" x14ac:dyDescent="0.25">
      <c r="A11" s="53"/>
      <c r="B11" s="64"/>
      <c r="C11" s="27" t="s">
        <v>99</v>
      </c>
      <c r="D11" s="27" t="s">
        <v>100</v>
      </c>
      <c r="E11" s="27" t="s">
        <v>101</v>
      </c>
      <c r="F11" s="27" t="s">
        <v>102</v>
      </c>
      <c r="G11" s="27" t="s">
        <v>103</v>
      </c>
      <c r="H11" s="27" t="s">
        <v>104</v>
      </c>
      <c r="I11" s="99"/>
      <c r="J11" s="99"/>
      <c r="K11" s="99"/>
    </row>
    <row r="12" spans="1:11" ht="18.75" x14ac:dyDescent="0.25">
      <c r="A12" s="42">
        <v>1</v>
      </c>
      <c r="B12" s="50" t="s">
        <v>118</v>
      </c>
      <c r="C12" s="44">
        <v>3</v>
      </c>
      <c r="D12" s="44">
        <v>3</v>
      </c>
      <c r="E12" s="44">
        <v>3</v>
      </c>
      <c r="F12" s="44">
        <v>3</v>
      </c>
      <c r="G12" s="44">
        <v>3</v>
      </c>
      <c r="H12" s="25">
        <v>2</v>
      </c>
      <c r="I12" s="51">
        <f t="shared" ref="I12:I19" si="0">SUM(C12:H12)</f>
        <v>17</v>
      </c>
      <c r="J12" s="51">
        <f t="shared" ref="J12:J19" si="1">AVERAGE(C12:H12)</f>
        <v>2.8333333333333335</v>
      </c>
      <c r="K12" s="51">
        <v>3</v>
      </c>
    </row>
    <row r="13" spans="1:11" ht="18.75" x14ac:dyDescent="0.25">
      <c r="A13" s="43">
        <v>2</v>
      </c>
      <c r="B13" s="46" t="s">
        <v>119</v>
      </c>
      <c r="C13" s="45">
        <v>3</v>
      </c>
      <c r="D13" s="7">
        <v>3</v>
      </c>
      <c r="E13" s="7">
        <v>2</v>
      </c>
      <c r="F13" s="7">
        <v>3</v>
      </c>
      <c r="G13" s="7">
        <v>3</v>
      </c>
      <c r="H13" s="7">
        <v>3</v>
      </c>
      <c r="I13" s="28">
        <f t="shared" si="0"/>
        <v>17</v>
      </c>
      <c r="J13" s="28">
        <f t="shared" si="1"/>
        <v>2.8333333333333335</v>
      </c>
      <c r="K13" s="28">
        <v>3</v>
      </c>
    </row>
    <row r="14" spans="1:11" ht="18.75" x14ac:dyDescent="0.25">
      <c r="A14" s="43">
        <v>3</v>
      </c>
      <c r="B14" s="46" t="s">
        <v>120</v>
      </c>
      <c r="C14" s="45">
        <v>2</v>
      </c>
      <c r="D14" s="7">
        <v>1</v>
      </c>
      <c r="E14" s="7">
        <v>2</v>
      </c>
      <c r="F14" s="7">
        <v>3</v>
      </c>
      <c r="G14" s="7">
        <v>2</v>
      </c>
      <c r="H14" s="7">
        <v>3</v>
      </c>
      <c r="I14" s="28">
        <f t="shared" si="0"/>
        <v>13</v>
      </c>
      <c r="J14" s="28">
        <f t="shared" si="1"/>
        <v>2.1666666666666665</v>
      </c>
      <c r="K14" s="28">
        <v>2</v>
      </c>
    </row>
    <row r="15" spans="1:11" ht="18.75" x14ac:dyDescent="0.25">
      <c r="A15" s="43">
        <v>4</v>
      </c>
      <c r="B15" s="46" t="s">
        <v>121</v>
      </c>
      <c r="C15" s="45">
        <v>3</v>
      </c>
      <c r="D15" s="7">
        <v>2</v>
      </c>
      <c r="E15" s="7">
        <v>2</v>
      </c>
      <c r="F15" s="7">
        <v>3</v>
      </c>
      <c r="G15" s="7">
        <v>3</v>
      </c>
      <c r="H15" s="7">
        <v>2</v>
      </c>
      <c r="I15" s="28">
        <f t="shared" si="0"/>
        <v>15</v>
      </c>
      <c r="J15" s="28">
        <f t="shared" si="1"/>
        <v>2.5</v>
      </c>
      <c r="K15" s="28">
        <v>3</v>
      </c>
    </row>
    <row r="16" spans="1:11" ht="31.5" x14ac:dyDescent="0.25">
      <c r="A16" s="43">
        <v>5</v>
      </c>
      <c r="B16" s="46" t="s">
        <v>122</v>
      </c>
      <c r="C16" s="45">
        <v>2</v>
      </c>
      <c r="D16" s="7">
        <v>2</v>
      </c>
      <c r="E16" s="7">
        <v>3</v>
      </c>
      <c r="F16" s="7">
        <v>3</v>
      </c>
      <c r="G16" s="7">
        <v>3</v>
      </c>
      <c r="H16" s="7">
        <v>3</v>
      </c>
      <c r="I16" s="28">
        <f t="shared" si="0"/>
        <v>16</v>
      </c>
      <c r="J16" s="28">
        <f t="shared" si="1"/>
        <v>2.6666666666666665</v>
      </c>
      <c r="K16" s="28">
        <v>3</v>
      </c>
    </row>
    <row r="17" spans="1:11" ht="31.5" x14ac:dyDescent="0.25">
      <c r="A17" s="43">
        <v>6</v>
      </c>
      <c r="B17" s="46" t="s">
        <v>123</v>
      </c>
      <c r="C17" s="45">
        <v>2</v>
      </c>
      <c r="D17" s="7">
        <v>2</v>
      </c>
      <c r="E17" s="7">
        <v>1</v>
      </c>
      <c r="F17" s="7">
        <v>2</v>
      </c>
      <c r="G17" s="7">
        <v>1</v>
      </c>
      <c r="H17" s="7">
        <v>2</v>
      </c>
      <c r="I17" s="28">
        <f t="shared" si="0"/>
        <v>10</v>
      </c>
      <c r="J17" s="28">
        <f t="shared" si="1"/>
        <v>1.6666666666666667</v>
      </c>
      <c r="K17" s="28">
        <v>2</v>
      </c>
    </row>
    <row r="18" spans="1:11" ht="31.5" x14ac:dyDescent="0.25">
      <c r="A18" s="43">
        <v>7</v>
      </c>
      <c r="B18" s="46" t="s">
        <v>124</v>
      </c>
      <c r="C18" s="45">
        <v>3</v>
      </c>
      <c r="D18" s="45">
        <v>3</v>
      </c>
      <c r="E18" s="45">
        <v>3</v>
      </c>
      <c r="F18" s="45">
        <v>2</v>
      </c>
      <c r="G18" s="45">
        <v>3</v>
      </c>
      <c r="H18" s="45">
        <v>3</v>
      </c>
      <c r="I18" s="28">
        <f>SUM(C18:H18)</f>
        <v>17</v>
      </c>
      <c r="J18" s="28">
        <f>AVERAGE(C18:H18)</f>
        <v>2.8333333333333335</v>
      </c>
      <c r="K18" s="28">
        <v>3</v>
      </c>
    </row>
    <row r="19" spans="1:11" ht="15.75" x14ac:dyDescent="0.25">
      <c r="A19" s="3">
        <v>8</v>
      </c>
      <c r="B19" s="104" t="s">
        <v>125</v>
      </c>
      <c r="C19" s="3">
        <v>3</v>
      </c>
      <c r="D19" s="3">
        <v>3</v>
      </c>
      <c r="E19" s="3">
        <v>3</v>
      </c>
      <c r="F19" s="3">
        <v>2</v>
      </c>
      <c r="G19" s="3">
        <v>3</v>
      </c>
      <c r="H19" s="3">
        <v>2</v>
      </c>
      <c r="I19" s="3">
        <f>SUM(C19:H19)</f>
        <v>16</v>
      </c>
      <c r="J19" s="3">
        <f>AVERAGE(C19:H19)</f>
        <v>2.6666666666666665</v>
      </c>
      <c r="K19" s="3">
        <v>3</v>
      </c>
    </row>
    <row r="20" spans="1:11" x14ac:dyDescent="0.25">
      <c r="A20" s="3"/>
      <c r="B20" s="3"/>
      <c r="C20" s="3" t="s">
        <v>25</v>
      </c>
      <c r="D20" s="3"/>
      <c r="E20" s="3" t="s">
        <v>134</v>
      </c>
      <c r="F20" s="3"/>
      <c r="G20" s="3"/>
      <c r="H20" s="3" t="s">
        <v>137</v>
      </c>
      <c r="I20" s="3"/>
      <c r="J20" s="3"/>
      <c r="K20" s="3"/>
    </row>
  </sheetData>
  <mergeCells count="7">
    <mergeCell ref="A4:K4"/>
    <mergeCell ref="C5:H10"/>
    <mergeCell ref="I5:I11"/>
    <mergeCell ref="J5:J11"/>
    <mergeCell ref="K5:K11"/>
    <mergeCell ref="B5:B11"/>
    <mergeCell ref="A5:A11"/>
  </mergeCells>
  <pageMargins left="0.7" right="0.7" top="0.75" bottom="0.75" header="0.3" footer="0.3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Layout" topLeftCell="A14" zoomScale="85" zoomScaleNormal="70" zoomScalePageLayoutView="85" workbookViewId="0">
      <selection activeCell="C21" sqref="C21"/>
    </sheetView>
  </sheetViews>
  <sheetFormatPr defaultRowHeight="15" x14ac:dyDescent="0.25"/>
  <cols>
    <col min="1" max="1" width="4.7109375" customWidth="1"/>
    <col min="2" max="2" width="24.5703125" customWidth="1"/>
    <col min="3" max="3" width="14.42578125" style="29" customWidth="1"/>
    <col min="4" max="4" width="17.85546875" style="29" customWidth="1"/>
    <col min="5" max="5" width="14.42578125" style="29" customWidth="1"/>
    <col min="6" max="6" width="18.5703125" style="29" customWidth="1"/>
    <col min="7" max="7" width="12.5703125" style="29" customWidth="1"/>
    <col min="8" max="8" width="5.85546875" customWidth="1"/>
    <col min="9" max="9" width="6.28515625" customWidth="1"/>
  </cols>
  <sheetData>
    <row r="1" spans="1:10" ht="19.5" x14ac:dyDescent="0.25">
      <c r="E1" s="10" t="s">
        <v>129</v>
      </c>
    </row>
    <row r="2" spans="1:10" ht="18.75" x14ac:dyDescent="0.3">
      <c r="A2" s="21" t="s">
        <v>111</v>
      </c>
      <c r="G2" s="11" t="s">
        <v>17</v>
      </c>
    </row>
    <row r="4" spans="1:10" ht="18.75" x14ac:dyDescent="0.25">
      <c r="A4" s="12"/>
      <c r="B4" s="11" t="s">
        <v>29</v>
      </c>
      <c r="F4" s="29" t="s">
        <v>112</v>
      </c>
    </row>
    <row r="6" spans="1:10" ht="15.75" thickBot="1" x14ac:dyDescent="0.3"/>
    <row r="7" spans="1:10" ht="129" customHeight="1" x14ac:dyDescent="0.25">
      <c r="A7" s="13"/>
      <c r="B7" s="6" t="s">
        <v>18</v>
      </c>
      <c r="C7" s="30" t="s">
        <v>0</v>
      </c>
      <c r="D7" s="30" t="s">
        <v>30</v>
      </c>
      <c r="E7" s="30" t="s">
        <v>8</v>
      </c>
      <c r="F7" s="30" t="s">
        <v>11</v>
      </c>
      <c r="G7" s="30" t="s">
        <v>15</v>
      </c>
      <c r="H7" s="14" t="s">
        <v>4</v>
      </c>
      <c r="I7" s="14" t="s">
        <v>5</v>
      </c>
      <c r="J7" s="14" t="s">
        <v>6</v>
      </c>
    </row>
    <row r="8" spans="1:10" ht="31.5" customHeight="1" x14ac:dyDescent="0.25">
      <c r="A8" s="43">
        <v>1</v>
      </c>
      <c r="B8" s="46" t="s">
        <v>118</v>
      </c>
      <c r="C8" s="47">
        <v>2</v>
      </c>
      <c r="D8" s="31">
        <v>3</v>
      </c>
      <c r="E8" s="31">
        <v>3</v>
      </c>
      <c r="F8" s="31">
        <v>3</v>
      </c>
      <c r="G8" s="32">
        <v>3</v>
      </c>
      <c r="H8" s="4">
        <f t="shared" ref="H8:H15" si="0">SUM(C8:G8)</f>
        <v>14</v>
      </c>
      <c r="I8" s="4">
        <f t="shared" ref="I8:I15" si="1">AVERAGE(C8:G8)</f>
        <v>2.8</v>
      </c>
      <c r="J8" s="4">
        <v>3</v>
      </c>
    </row>
    <row r="9" spans="1:10" ht="18" customHeight="1" x14ac:dyDescent="0.25">
      <c r="A9" s="43">
        <v>2</v>
      </c>
      <c r="B9" s="46" t="s">
        <v>119</v>
      </c>
      <c r="C9" s="47">
        <v>2</v>
      </c>
      <c r="D9" s="31">
        <v>2</v>
      </c>
      <c r="E9" s="31">
        <v>3</v>
      </c>
      <c r="F9" s="31">
        <v>3</v>
      </c>
      <c r="G9" s="32">
        <v>3</v>
      </c>
      <c r="H9" s="4">
        <f t="shared" si="0"/>
        <v>13</v>
      </c>
      <c r="I9" s="4">
        <f t="shared" si="1"/>
        <v>2.6</v>
      </c>
      <c r="J9" s="4">
        <v>3</v>
      </c>
    </row>
    <row r="10" spans="1:10" ht="18" customHeight="1" x14ac:dyDescent="0.25">
      <c r="A10" s="43">
        <v>3</v>
      </c>
      <c r="B10" s="46" t="s">
        <v>120</v>
      </c>
      <c r="C10" s="47">
        <v>2</v>
      </c>
      <c r="D10" s="31">
        <v>2</v>
      </c>
      <c r="E10" s="31">
        <v>2</v>
      </c>
      <c r="F10" s="31">
        <v>3</v>
      </c>
      <c r="G10" s="32">
        <v>2</v>
      </c>
      <c r="H10" s="4">
        <f t="shared" si="0"/>
        <v>11</v>
      </c>
      <c r="I10" s="4">
        <f t="shared" si="1"/>
        <v>2.2000000000000002</v>
      </c>
      <c r="J10" s="4">
        <v>2</v>
      </c>
    </row>
    <row r="11" spans="1:10" ht="18" customHeight="1" x14ac:dyDescent="0.25">
      <c r="A11" s="43">
        <v>4</v>
      </c>
      <c r="B11" s="46" t="s">
        <v>121</v>
      </c>
      <c r="C11" s="47">
        <v>2</v>
      </c>
      <c r="D11" s="31">
        <v>2</v>
      </c>
      <c r="E11" s="31">
        <v>2</v>
      </c>
      <c r="F11" s="31">
        <v>2</v>
      </c>
      <c r="G11" s="32">
        <v>3</v>
      </c>
      <c r="H11" s="4">
        <f t="shared" si="0"/>
        <v>11</v>
      </c>
      <c r="I11" s="4">
        <f t="shared" si="1"/>
        <v>2.2000000000000002</v>
      </c>
      <c r="J11" s="4">
        <v>3</v>
      </c>
    </row>
    <row r="12" spans="1:10" ht="42" customHeight="1" x14ac:dyDescent="0.25">
      <c r="A12" s="43">
        <v>5</v>
      </c>
      <c r="B12" s="46" t="s">
        <v>122</v>
      </c>
      <c r="C12" s="47">
        <v>2</v>
      </c>
      <c r="D12" s="31">
        <v>2</v>
      </c>
      <c r="E12" s="31">
        <v>3</v>
      </c>
      <c r="F12" s="31">
        <v>3</v>
      </c>
      <c r="G12" s="32">
        <v>3</v>
      </c>
      <c r="H12" s="4">
        <f t="shared" si="0"/>
        <v>13</v>
      </c>
      <c r="I12" s="4">
        <f t="shared" si="1"/>
        <v>2.6</v>
      </c>
      <c r="J12" s="4">
        <v>3</v>
      </c>
    </row>
    <row r="13" spans="1:10" ht="38.25" customHeight="1" x14ac:dyDescent="0.25">
      <c r="A13" s="43">
        <v>6</v>
      </c>
      <c r="B13" s="46" t="s">
        <v>123</v>
      </c>
      <c r="C13" s="47">
        <v>2</v>
      </c>
      <c r="D13" s="31">
        <v>2</v>
      </c>
      <c r="E13" s="31">
        <v>2</v>
      </c>
      <c r="F13" s="31">
        <v>2</v>
      </c>
      <c r="G13" s="32">
        <v>2</v>
      </c>
      <c r="H13" s="4">
        <f t="shared" si="0"/>
        <v>10</v>
      </c>
      <c r="I13" s="4">
        <f t="shared" si="1"/>
        <v>2</v>
      </c>
      <c r="J13" s="4">
        <v>2</v>
      </c>
    </row>
    <row r="14" spans="1:10" ht="38.25" customHeight="1" x14ac:dyDescent="0.25">
      <c r="A14" s="43">
        <v>7</v>
      </c>
      <c r="B14" s="46" t="s">
        <v>124</v>
      </c>
      <c r="C14" s="47">
        <v>2</v>
      </c>
      <c r="D14" s="31">
        <v>3</v>
      </c>
      <c r="E14" s="31">
        <v>3</v>
      </c>
      <c r="F14" s="31">
        <v>3</v>
      </c>
      <c r="G14" s="32">
        <v>3</v>
      </c>
      <c r="H14" s="4">
        <f>SUM(C14:G14)</f>
        <v>14</v>
      </c>
      <c r="I14" s="4">
        <f>AVERAGE(C14:G14)</f>
        <v>2.8</v>
      </c>
      <c r="J14" s="4">
        <v>3</v>
      </c>
    </row>
    <row r="15" spans="1:10" ht="14.25" customHeight="1" x14ac:dyDescent="0.25">
      <c r="A15" s="3">
        <v>8</v>
      </c>
      <c r="B15" s="104" t="s">
        <v>125</v>
      </c>
      <c r="C15" s="33">
        <v>2</v>
      </c>
      <c r="D15" s="33">
        <v>3</v>
      </c>
      <c r="E15" s="33">
        <v>3</v>
      </c>
      <c r="F15" s="33">
        <v>3</v>
      </c>
      <c r="G15" s="33">
        <v>3</v>
      </c>
      <c r="H15" s="3">
        <f>SUM(C15:G15)</f>
        <v>14</v>
      </c>
      <c r="I15" s="3">
        <f>AVERAGE(C15:G15)</f>
        <v>2.8</v>
      </c>
      <c r="J15" s="3">
        <v>3</v>
      </c>
    </row>
    <row r="16" spans="1:10" ht="16.5" x14ac:dyDescent="0.25">
      <c r="A16" s="100" t="s">
        <v>138</v>
      </c>
      <c r="B16" s="100"/>
      <c r="C16" s="101"/>
      <c r="D16" s="101"/>
      <c r="E16" s="101"/>
      <c r="F16" s="34"/>
      <c r="G16" s="7"/>
      <c r="H16" s="7"/>
      <c r="I16" s="3"/>
      <c r="J16" s="3"/>
    </row>
    <row r="17" spans="1:10" ht="15.75" customHeight="1" x14ac:dyDescent="0.25">
      <c r="A17" s="102" t="s">
        <v>113</v>
      </c>
      <c r="B17" s="102"/>
      <c r="C17" s="103" t="s">
        <v>135</v>
      </c>
      <c r="D17" s="103"/>
      <c r="E17" s="103"/>
      <c r="F17" s="35" t="s">
        <v>136</v>
      </c>
      <c r="G17" s="7"/>
      <c r="H17" s="7"/>
      <c r="I17" s="3"/>
      <c r="J17" s="3"/>
    </row>
    <row r="18" spans="1:10" x14ac:dyDescent="0.25">
      <c r="A18" s="3" t="s">
        <v>26</v>
      </c>
      <c r="B18" s="33"/>
      <c r="C18" s="36" t="s">
        <v>34</v>
      </c>
      <c r="D18" s="37"/>
      <c r="E18" s="33"/>
      <c r="F18" s="33" t="s">
        <v>115</v>
      </c>
      <c r="G18" s="3"/>
      <c r="H18" s="3"/>
      <c r="I18" s="3"/>
      <c r="J18" s="3"/>
    </row>
    <row r="19" spans="1:10" x14ac:dyDescent="0.25">
      <c r="A19" s="3" t="s">
        <v>27</v>
      </c>
      <c r="B19" s="33"/>
      <c r="C19" s="52" t="s">
        <v>114</v>
      </c>
      <c r="D19" s="38"/>
      <c r="E19" s="33"/>
      <c r="F19" s="33"/>
      <c r="G19" s="3"/>
      <c r="H19" s="3"/>
      <c r="I19" s="3"/>
      <c r="J19" s="3"/>
    </row>
  </sheetData>
  <mergeCells count="4">
    <mergeCell ref="A16:B16"/>
    <mergeCell ref="C16:E16"/>
    <mergeCell ref="A17:B17"/>
    <mergeCell ref="C17:E17"/>
  </mergeCell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денсаулық</vt:lpstr>
      <vt:lpstr>қатынас</vt:lpstr>
      <vt:lpstr>таным</vt:lpstr>
      <vt:lpstr>шығармашылық</vt:lpstr>
      <vt:lpstr>әлеумет </vt:lpstr>
      <vt:lpstr>жиынтық есеп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2024-05-29T07:46:30Z</dcterms:modified>
</cp:coreProperties>
</file>